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4\"/>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H32" i="16"/>
  <c r="D31" i="16" l="1"/>
  <c r="C32" i="16" s="1"/>
  <c r="C37" i="16" l="1"/>
  <c r="D32" i="16"/>
  <c r="C35" i="16" l="1"/>
  <c r="D35" i="16" s="1"/>
  <c r="C39" i="16" s="1"/>
  <c r="D39" i="16" s="1"/>
  <c r="D37" i="16"/>
  <c r="C40" i="16" l="1"/>
  <c r="D40" i="16" s="1"/>
  <c r="C43" i="16" s="1"/>
  <c r="D43" i="16" s="1"/>
  <c r="C44" i="16" s="1"/>
  <c r="D44" i="16" s="1"/>
  <c r="C47" i="16" s="1"/>
  <c r="D47" i="16" s="1"/>
  <c r="C49" i="16" s="1"/>
  <c r="D49" i="16" s="1"/>
  <c r="C42" i="16"/>
  <c r="D42" i="16" s="1"/>
  <c r="G32" i="16" l="1"/>
  <c r="G35" i="16" l="1"/>
  <c r="H35" i="16" s="1"/>
  <c r="B27" i="22"/>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<sst xmlns="http://schemas.openxmlformats.org/spreadsheetml/2006/main" count="1166" uniqueCount="624">
  <si>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</si>
  <si>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</si>
  <si>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</si>
  <si>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</si>
  <si>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</si>
  <si>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</si>
  <si>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</si>
  <si>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</si>
  <si>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</si>
  <si>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</si>
  <si>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</si>
  <si>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</si>
  <si>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</si>
  <si>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</si>
  <si>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</si>
  <si>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</si>
  <si>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</si>
  <si>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</si>
  <si>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</si>
  <si>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</si>
  <si>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</si>
  <si>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</si>
  <si>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</si>
  <si>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</si>
  <si>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</si>
  <si>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</si>
  <si>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</si>
  <si>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</si>
  <si>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</si>
  <si>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</si>
  <si>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</si>
  <si>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</si>
  <si>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</si>
  <si>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</si>
  <si>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</si>
  <si>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</si>
  <si>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</si>
  <si>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</si>
  <si>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</si>
  <si>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</si>
  <si>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</si>
  <si>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</si>
  <si>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</si>
  <si>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</si>
  <si>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</si>
  <si>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</si>
  <si>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</si>
  <si>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</si>
  <si>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</si>
  <si>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</si>
  <si>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</si>
  <si>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</si>
  <si>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</si>
  <si>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</si>
  <si>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</si>
  <si>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</si>
  <si>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</si>
  <si>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</si>
  <si>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</si>
  <si>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</si>
  <si>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</si>
  <si>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</si>
  <si>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</si>
  <si>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</si>
  <si>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</si>
  <si>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</si>
  <si>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</si>
  <si>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</si>
  <si>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</si>
  <si>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</si>
  <si>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</si>
  <si>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</si>
  <si>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</si>
  <si>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</si>
  <si>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</si>
  <si>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</si>
  <si>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</si>
  <si>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</si>
  <si>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</si>
  <si>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</si>
  <si>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</si>
  <si>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</si>
  <si>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</si>
  <si>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</si>
  <si>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</si>
  <si>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</si>
  <si>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</si>
  <si>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</si>
  <si>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</si>
  <si>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</si>
  <si>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</si>
  <si>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</si>
  <si>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</si>
  <si>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</si>
  <si>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</si>
  <si>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</si>
  <si>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</si>
  <si>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</si>
  <si>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</si>
  <si>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</si>
  <si>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</si>
  <si>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</si>
  <si>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</si>
  <si>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</si>
  <si>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</si>
  <si>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</si>
  <si>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</si>
  <si>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</si>
  <si>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</si>
  <si>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</si>
  <si>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</si>
  <si>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</si>
  <si>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</si>
  <si>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</si>
  <si>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</si>
  <si>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</si>
  <si>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</si>
  <si>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</si>
  <si>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</si>
  <si>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</si>
  <si>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</si>
  <si>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</si>
  <si>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</si>
  <si>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</si>
  <si>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</si>
  <si>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</si>
  <si>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</si>
  <si>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</si>
  <si>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</si>
  <si>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</si>
  <si>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</si>
  <si>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</si>
  <si>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</si>
  <si>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</si>
  <si>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</si>
  <si>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</si>
  <si>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</si>
  <si>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</si>
  <si>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</si>
  <si>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</si>
  <si>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</si>
  <si>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</si>
  <si>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</si>
  <si>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</si>
  <si>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</si>
  <si>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</si>
  <si>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</si>
  <si>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</si>
  <si>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</si>
  <si>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</si>
  <si>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</si>
  <si>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</si>
  <si>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</si>
  <si>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</si>
  <si>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</si>
  <si>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</si>
  <si>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</si>
  <si>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</si>
  <si>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</si>
  <si>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</si>
  <si>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</si>
  <si>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</si>
  <si>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</si>
  <si>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</si>
  <si>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</si>
  <si>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</si>
  <si>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</si>
  <si>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</si>
  <si>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</si>
  <si>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</si>
  <si>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</si>
  <si>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</si>
  <si>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</si>
  <si>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</si>
  <si>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</si>
  <si>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</si>
  <si>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</si>
  <si>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</si>
  <si>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</si>
  <si>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</si>
  <si>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</si>
  <si>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</si>
  <si>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</si>
  <si>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</si>
  <si>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</si>
  <si>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</si>
  <si>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</si>
  <si>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</si>
  <si>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</si>
  <si>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</si>
  <si>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</si>
  <si>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</si>
  <si>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</si>
  <si>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</si>
  <si>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</si>
  <si>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</si>
  <si>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</si>
  <si>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</si>
  <si>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</si>
  <si>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</si>
  <si>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</si>
  <si>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</si>
  <si>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</si>
  <si>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</si>
  <si>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</si>
  <si>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</si>
  <si>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</si>
  <si>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</si>
  <si>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</si>
  <si>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</si>
  <si>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</si>
  <si>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</si>
  <si>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</si>
  <si>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</si>
  <si>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</si>
  <si>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</si>
  <si>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</si>
  <si>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</si>
  <si>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</si>
  <si>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</si>
  <si>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</si>
  <si>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</si>
  <si>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</si>
  <si>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</si>
  <si>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</si>
  <si>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</si>
  <si>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</si>
  <si>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</si>
  <si>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</si>
  <si>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</si>
  <si>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</si>
  <si>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</si>
  <si>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</si>
  <si>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</si>
  <si>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</si>
  <si>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</si>
  <si>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</si>
  <si>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</si>
  <si>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</si>
  <si>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</si>
  <si>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</si>
  <si>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</si>
  <si>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</si>
  <si>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</si>
  <si>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</si>
  <si>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</si>
  <si>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</si>
  <si>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</si>
  <si>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</si>
  <si>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</si>
  <si>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</si>
  <si>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</si>
  <si>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</si>
  <si>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</si>
  <si>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</si>
  <si>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</si>
  <si>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</si>
  <si>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</si>
  <si>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</si>
  <si>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</si>
  <si>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</si>
  <si>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</si>
  <si>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</si>
  <si>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</si>
  <si>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</si>
  <si>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</si>
  <si>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</si>
  <si>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</si>
  <si>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</si>
  <si>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</si>
  <si>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</si>
  <si>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</si>
  <si>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</si>
  <si>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</si>
  <si>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</si>
  <si>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</si>
  <si>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</si>
  <si>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</si>
  <si>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</si>
  <si>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</si>
  <si>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</si>
  <si>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</si>
  <si>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</si>
  <si>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</si>
  <si>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</si>
  <si>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</si>
  <si>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</si>
  <si>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</si>
  <si>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</si>
  <si>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</si>
  <si>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</si>
  <si>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</si>
  <si>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</si>
  <si>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</si>
  <si>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</si>
  <si>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</si>
  <si>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</si>
  <si>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</si>
  <si>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</si>
  <si>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</si>
  <si>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</si>
  <si>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</si>
  <si>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</si>
  <si>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</si>
  <si>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</si>
  <si>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</si>
  <si>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</si>
  <si>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</si>
  <si>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</si>
  <si>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</si>
  <si>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</si>
  <si>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</si>
  <si>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</si>
  <si>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</si>
  <si>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</si>
  <si>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</si>
  <si>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</si>
  <si>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</si>
  <si>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</si>
  <si>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</si>
  <si>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</si>
  <si>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</si>
  <si>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</si>
  <si>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</si>
  <si>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</si>
  <si>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</si>
  <si>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</si>
  <si>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</si>
  <si>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</si>
  <si>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</si>
  <si>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</si>
  <si>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</si>
  <si>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</si>
  <si>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</si>
  <si>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</si>
  <si>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</si>
  <si>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</si>
  <si>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</si>
  <si>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</si>
  <si>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</si>
  <si>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</si>
  <si>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</si>
  <si>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</si>
  <si>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</si>
  <si>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</si>
  <si>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</si>
  <si>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</si>
  <si>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</si>
  <si>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</si>
  <si>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</si>
  <si>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</si>
  <si>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</si>
  <si>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</si>
  <si>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</si>
  <si>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</si>
  <si>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</si>
  <si>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</si>
  <si>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</si>
  <si>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</si>
  <si>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</si>
  <si>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</si>
  <si>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</si>
  <si>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</si>
  <si>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</si>
  <si>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</si>
  <si>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</si>
  <si>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</si>
  <si>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</si>
  <si>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</si>
  <si>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</si>
  <si>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</si>
  <si>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</si>
  <si>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</si>
  <si>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</si>
  <si>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</si>
  <si>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</si>
  <si>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</si>
  <si>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</si>
  <si>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</si>
  <si>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</si>
  <si>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</si>
  <si>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</si>
  <si>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</si>
  <si>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</si>
  <si>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</si>
  <si>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</si>
  <si>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</si>
  <si>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</si>
  <si>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</si>
  <si>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</si>
  <si>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</si>
  <si>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</si>
  <si>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</si>
  <si>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</si>
  <si>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</si>
  <si>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</si>
  <si>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</si>
  <si>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</si>
  <si>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</si>
  <si>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</si>
  <si>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</si>
  <si>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</si>
  <si>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</si>
  <si>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</si>
  <si>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</si>
  <si>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</si>
  <si>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</si>
  <si>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</si>
  <si>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</si>
  <si>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</si>
  <si>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</si>
  <si>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</si>
  <si>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</si>
  <si>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</si>
  <si>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</si>
  <si>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</si>
  <si>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</si>
  <si>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</si>
  <si>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</si>
  <si>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</si>
  <si>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</si>
  <si>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</si>
  <si>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</si>
  <si>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</si>
  <si>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</si>
  <si>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</si>
  <si>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</si>
  <si>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</si>
  <si>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</si>
  <si>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</si>
  <si>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</si>
  <si>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</si>
  <si>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</si>
  <si>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</si>
  <si>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</si>
  <si>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</si>
  <si>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</si>
  <si>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</si>
  <si>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</si>
  <si>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</si>
  <si>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</si>
  <si>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</si>
  <si>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</si>
  <si>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</si>
  <si>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</si>
  <si>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</si>
  <si>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</si>
  <si>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</si>
  <si>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</si>
  <si>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</si>
  <si>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</si>
  <si>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</si>
  <si>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</si>
  <si>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</si>
  <si>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</si>
  <si>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</si>
  <si>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</si>
  <si>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</si>
  <si>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</si>
  <si>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</si>
  <si>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</si>
  <si>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</si>
  <si>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</si>
  <si>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</si>
  <si>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</si>
  <si>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</si>
  <si>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</si>
  <si>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</si>
  <si>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</si>
  <si>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</si>
  <si>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</si>
  <si>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</si>
  <si>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</si>
  <si>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</si>
  <si>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</si>
  <si>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</si>
  <si>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</si>
  <si>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</si>
  <si>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</si>
  <si>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</si>
  <si>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</si>
  <si>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</si>
  <si>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</si>
  <si>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</si>
  <si>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</si>
  <si>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</si>
  <si>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</si>
  <si>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</si>
  <si>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</si>
  <si>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</si>
  <si>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</si>
  <si>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</si>
  <si>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</si>
  <si>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</si>
  <si>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</si>
  <si>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</si>
  <si>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</si>
  <si>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</si>
  <si>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</si>
  <si>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</si>
  <si>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</si>
  <si>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</si>
  <si>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</si>
  <si>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</si>
  <si>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</si>
  <si>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</si>
  <si>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</si>
  <si>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</si>
  <si>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</si>
  <si>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</si>
  <si>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</si>
  <si>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</si>
  <si>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</si>
  <si>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</si>
  <si>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</si>
  <si>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</si>
  <si>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</si>
  <si>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</si>
  <si>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</si>
  <si>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</si>
  <si>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</si>
  <si>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</si>
  <si>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</si>
  <si>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</si>
  <si>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</si>
  <si>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</si>
  <si>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</si>
  <si>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</si>
  <si>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</si>
  <si>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</si>
  <si>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</si>
  <si>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</si>
  <si>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</si>
  <si>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</si>
  <si>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</si>
  <si>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</si>
  <si>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</si>
  <si>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</si>
  <si>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</si>
  <si>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</si>
  <si>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</si>
  <si>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</si>
  <si>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</si>
  <si>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</si>
  <si>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</si>
  <si>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</si>
  <si>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</si>
  <si>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</si>
  <si>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</si>
  <si>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</si>
  <si>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</si>
  <si>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</si>
  <si>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</si>
  <si>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</si>
  <si>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</si>
  <si>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</si>
  <si>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</si>
  <si>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</si>
  <si>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</si>
  <si>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</si>
  <si>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</si>
  <si>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</si>
  <si>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</si>
  <si>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</si>
  <si>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</si>
  <si>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</si>
  <si>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</si>
  <si>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</si>
  <si>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</si>
  <si>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</si>
  <si>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</si>
  <si>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</si>
  <si>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</si>
  <si>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</si>
  <si>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</si>
  <si>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</si>
  <si>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</si>
  <si>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</si>
  <si>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</si>
  <si>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</si>
  <si>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</si>
  <si>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</si>
  <si>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</si>
  <si>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</si>
  <si>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</si>
  <si>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</si>
  <si>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</si>
  <si>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</si>
  <si>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</si>
  <si>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</si>
  <si>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</si>
  <si>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</si>
  <si>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</si>
  <si>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</si>
  <si>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</si>
  <si>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</si>
  <si>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</si>
  <si>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</si>
  <si>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</si>
  <si>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</si>
  <si>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</si>
  <si>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</si>
  <si>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</si>
  <si>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</si>
  <si>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</si>
  <si>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</si>
  <si>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</si>
  <si>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</si>
  <si>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</si>
  <si>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</si>
  <si>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</si>
  <si>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</si>
  <si>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</si>
  <si>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</si>
  <si>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</si>
  <si>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</si>
  <si>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</si>
  <si>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</si>
  <si>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</si>
  <si>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</si>
  <si>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</si>
  <si>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</si>
  <si>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по состоянию на 01.01.2023</t>
  </si>
  <si>
    <t>2506,90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</si>
</sst>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8"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593</v>
      </c>
      <c r="B5" s="244"/>
      <c r="C5" s="244"/>
      <c r="D5" s="178"/>
      <c r="E5" s="178"/>
      <c r="F5" s="178"/>
      <c r="G5" s="178"/>
      <c r="H5" s="178"/>
      <c r="I5" s="178"/>
      <c r="J5" s="178"/>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535</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575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1" t="s">
        <v>589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517</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576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464</v>
      </c>
      <c r="C25" s="199"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199"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199"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465</v>
      </c>
      <c r="C28" s="41" t="s">
        <v>580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466</v>
      </c>
      <c r="C29" s="41" t="s">
        <v>580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467</v>
      </c>
      <c r="C30" s="41" t="s">
        <v>580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9" t="s">
        <v>580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9" t="s">
        <v>580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40" t="s">
        <v>581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40"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40"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40"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40"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200"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201"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201"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201"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201"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201"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202"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03">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04">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M_TP3300.PS.0124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491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483</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6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M_TP3300.PS.0124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496</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525</v>
      </c>
      <c r="F21" s="263"/>
      <c r="G21" s="262" t="s">
        <v>280</v>
      </c>
      <c r="H21" s="263"/>
      <c r="I21" s="262" t="s">
        <v>130</v>
      </c>
      <c r="J21" s="263"/>
      <c r="K21" s="266" t="s">
        <v>129</v>
      </c>
      <c r="L21" s="262" t="s">
        <v>128</v>
      </c>
      <c r="M21" s="263"/>
      <c r="N21" s="262" t="s">
        <v>521</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124</v>
      </c>
      <c r="R22" s="97" t="s">
        <v>495</v>
      </c>
      <c r="S22" s="97" t="s">
        <v>123</v>
      </c>
      <c r="T22" s="97" t="s">
        <v>122</v>
      </c>
    </row>
    <row r="23" spans="1:113" ht="51.75" customHeight="1" x14ac:dyDescent="0.25">
      <c r="A23" s="271"/>
      <c r="B23" s="176" t="s">
        <v>120</v>
      </c>
      <c r="C23" s="176" t="s">
        <v>121</v>
      </c>
      <c r="D23" s="267"/>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9"/>
      <c r="R25" s="64"/>
      <c r="S25" s="17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531</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6" t="s">
        <v>6</v>
      </c>
      <c r="B21" s="279" t="s">
        <v>505</v>
      </c>
      <c r="C21" s="280"/>
      <c r="D21" s="279" t="s">
        <v>507</v>
      </c>
      <c r="E21" s="280"/>
      <c r="F21" s="272" t="s">
        <v>103</v>
      </c>
      <c r="G21" s="274"/>
      <c r="H21" s="274"/>
      <c r="I21" s="273"/>
      <c r="J21" s="276" t="s">
        <v>508</v>
      </c>
      <c r="K21" s="279" t="s">
        <v>509</v>
      </c>
      <c r="L21" s="280"/>
      <c r="M21" s="279" t="s">
        <v>510</v>
      </c>
      <c r="N21" s="280"/>
      <c r="O21" s="279" t="s">
        <v>497</v>
      </c>
      <c r="P21" s="280"/>
      <c r="Q21" s="279" t="s">
        <v>136</v>
      </c>
      <c r="R21" s="280"/>
      <c r="S21" s="276" t="s">
        <v>135</v>
      </c>
      <c r="T21" s="276" t="s">
        <v>511</v>
      </c>
      <c r="U21" s="276" t="s">
        <v>506</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7" t="s">
        <v>124</v>
      </c>
      <c r="Y22" s="97" t="s">
        <v>495</v>
      </c>
      <c r="Z22" s="97" t="s">
        <v>123</v>
      </c>
      <c r="AA22" s="97" t="s">
        <v>122</v>
      </c>
    </row>
    <row r="23" spans="1:27" ht="60" customHeight="1" x14ac:dyDescent="0.25">
      <c r="A23" s="278"/>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M_TP3300.PS.0124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490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503</v>
      </c>
      <c r="C22" s="218"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20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582</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504</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1"/>
      <c r="AB6" s="17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1"/>
      <c r="AB7" s="17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2"/>
      <c r="AB8" s="17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3"/>
      <c r="AB9" s="17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1"/>
      <c r="AB10" s="171"/>
    </row>
    <row r="11" spans="1:28" ht="15.75" x14ac:dyDescent="0.25">
      <c r="A11" s="251" t="str">
        <f>'1. паспорт местоположение'!A12:C12</f>
        <v>M_TP3300.PS.0124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2"/>
      <c r="AB11" s="17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3"/>
      <c r="AB12" s="17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2"/>
      <c r="AB14" s="17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2"/>
      <c r="AB16" s="18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2"/>
      <c r="AB17" s="18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2"/>
      <c r="AB18" s="18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2"/>
      <c r="AB19" s="18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3"/>
      <c r="AB20" s="18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3"/>
      <c r="AB21" s="183"/>
    </row>
    <row r="22" spans="1:28" x14ac:dyDescent="0.25">
      <c r="A22" s="284" t="s">
        <v>522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4"/>
      <c r="AB22" s="18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499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500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3"/>
      <c r="AN24" s="113"/>
      <c r="AO24" s="141"/>
      <c r="AP24" s="141"/>
      <c r="AQ24" s="141"/>
      <c r="AR24" s="141"/>
      <c r="AS24" s="119"/>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4"/>
      <c r="AN25" s="360" t="s">
        <v>364</v>
      </c>
      <c r="AO25" s="360"/>
      <c r="AP25" s="360"/>
      <c r="AQ25" s="358"/>
      <c r="AR25" s="358"/>
      <c r="AS25" s="119"/>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349" t="s">
        <v>362</v>
      </c>
      <c r="AO26" s="350"/>
      <c r="AP26" s="351"/>
      <c r="AQ26" s="341"/>
      <c r="AR26" s="342"/>
      <c r="AS26" s="119"/>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349" t="s">
        <v>360</v>
      </c>
      <c r="AO27" s="350"/>
      <c r="AP27" s="351"/>
      <c r="AQ27" s="341"/>
      <c r="AR27" s="342"/>
      <c r="AS27" s="119"/>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4"/>
      <c r="AN28" s="355" t="s">
        <v>358</v>
      </c>
      <c r="AO28" s="356"/>
      <c r="AP28" s="357"/>
      <c r="AQ28" s="341"/>
      <c r="AR28" s="342"/>
      <c r="AS28" s="119"/>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4"/>
      <c r="AN29" s="346"/>
      <c r="AO29" s="347"/>
      <c r="AP29" s="347"/>
      <c r="AQ29" s="341"/>
      <c r="AR29" s="348"/>
      <c r="AS29" s="119"/>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4"/>
      <c r="AN33" s="114"/>
      <c r="AO33" s="114"/>
      <c r="AP33" s="114"/>
      <c r="AQ33" s="114"/>
      <c r="AR33" s="114"/>
      <c r="AS33" s="119"/>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4"/>
      <c r="AN37" s="114"/>
      <c r="AO37" s="114"/>
      <c r="AP37" s="114"/>
      <c r="AQ37" s="114"/>
      <c r="AR37" s="114"/>
      <c r="AS37" s="119"/>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4"/>
      <c r="AN39" s="114"/>
      <c r="AO39" s="114"/>
      <c r="AP39" s="114"/>
      <c r="AQ39" s="114"/>
      <c r="AR39" s="114"/>
      <c r="AS39" s="119"/>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4"/>
      <c r="AN40" s="114"/>
      <c r="AO40" s="114"/>
      <c r="AP40" s="114"/>
      <c r="AQ40" s="114"/>
      <c r="AR40" s="114"/>
      <c r="AS40" s="119"/>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4"/>
      <c r="AN46" s="114"/>
      <c r="AO46" s="114"/>
      <c r="AP46" s="114"/>
      <c r="AQ46" s="114"/>
      <c r="AR46" s="114"/>
      <c r="AS46" s="119"/>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7" t="s">
        <v>323</v>
      </c>
      <c r="AP47" s="127" t="s">
        <v>322</v>
      </c>
      <c r="AQ47" s="119"/>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7" t="s">
        <v>323</v>
      </c>
      <c r="AP52" s="127" t="s">
        <v>322</v>
      </c>
      <c r="AQ52" s="119"/>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5"/>
      <c r="AP53" s="135"/>
      <c r="AQ53" s="119"/>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7" t="s">
        <v>323</v>
      </c>
      <c r="AP58" s="127" t="s">
        <v>322</v>
      </c>
      <c r="AQ58" s="119"/>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2"/>
      <c r="AP66" s="132"/>
      <c r="AQ66" s="12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2"/>
      <c r="AP68" s="132"/>
      <c r="AQ68" s="12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2"/>
      <c r="AP70" s="132"/>
      <c r="AQ70" s="12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7" t="s">
        <v>323</v>
      </c>
      <c r="AP74" s="127" t="s">
        <v>322</v>
      </c>
      <c r="AQ74" s="119"/>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3"/>
      <c r="AP75" s="123"/>
      <c r="AQ75" s="12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6"/>
      <c r="AP76" s="126"/>
      <c r="AQ76" s="119"/>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6"/>
      <c r="AP77" s="126"/>
      <c r="AQ77" s="119"/>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6"/>
      <c r="AP78" s="126"/>
      <c r="AQ78" s="119"/>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6"/>
      <c r="AP79" s="126"/>
      <c r="AQ79" s="119"/>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6"/>
      <c r="AP80" s="126"/>
      <c r="AQ80" s="119"/>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6"/>
      <c r="AP81" s="126"/>
      <c r="AQ81" s="119"/>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6"/>
      <c r="AP82" s="126"/>
      <c r="AQ82" s="119"/>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3"/>
      <c r="AP83" s="123"/>
      <c r="AQ83" s="125"/>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3"/>
      <c r="AP84" s="123"/>
      <c r="AQ84" s="12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6"/>
      <c r="AP85" s="126"/>
      <c r="AQ85" s="113"/>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3"/>
      <c r="AP86" s="123"/>
      <c r="AQ86" s="125"/>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3"/>
      <c r="AP87" s="123"/>
      <c r="AQ87" s="125"/>
    </row>
    <row r="88" spans="1:45" ht="14.25" customHeight="1" x14ac:dyDescent="0.25">
      <c r="A88" s="298" t="s">
        <v>308</v>
      </c>
      <c r="B88" s="299"/>
      <c r="C88" s="299"/>
      <c r="D88" s="3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1"/>
      <c r="AL88" s="302"/>
      <c r="AM88" s="303"/>
      <c r="AN88" s="304"/>
      <c r="AO88" s="123"/>
      <c r="AP88" s="123"/>
      <c r="AQ88" s="125"/>
    </row>
    <row r="89" spans="1:45" x14ac:dyDescent="0.25">
      <c r="A89" s="298" t="s">
        <v>307</v>
      </c>
      <c r="B89" s="299"/>
      <c r="C89" s="299"/>
      <c r="D89" s="3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1"/>
      <c r="AL89" s="302"/>
      <c r="AM89" s="303"/>
      <c r="AN89" s="3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4"/>
      <c r="AL90" s="295"/>
      <c r="AM90" s="296"/>
      <c r="AN90" s="2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H38" sqref="H38"/>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M_TP3300.PS.0124</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5"/>
    </row>
    <row r="18" spans="1:12" x14ac:dyDescent="0.25">
      <c r="K18" s="84"/>
    </row>
    <row r="19" spans="1:12" ht="15.75" customHeight="1" x14ac:dyDescent="0.25">
      <c r="A19" s="371" t="s">
        <v>501</v>
      </c>
      <c r="B19" s="371"/>
      <c r="C19" s="371"/>
      <c r="D19" s="371"/>
      <c r="E19" s="371"/>
      <c r="F19" s="371"/>
      <c r="G19" s="371"/>
      <c r="H19" s="371"/>
      <c r="I19" s="371"/>
      <c r="J19" s="371"/>
      <c r="K19" s="371"/>
      <c r="L19" s="371"/>
    </row>
    <row r="20" spans="1:12" x14ac:dyDescent="0.25">
      <c r="A20" s="70"/>
      <c r="B20" s="70"/>
      <c r="C20" s="83"/>
      <c r="D20" s="83"/>
      <c r="E20" s="83"/>
      <c r="F20" s="83"/>
      <c r="G20" s="83"/>
      <c r="H20" s="83"/>
      <c r="I20" s="83"/>
      <c r="J20" s="83"/>
      <c r="K20" s="83"/>
      <c r="L20" s="83"/>
    </row>
    <row r="21" spans="1:12" ht="28.5" customHeight="1" x14ac:dyDescent="0.25">
      <c r="A21" s="361" t="s">
        <v>229</v>
      </c>
      <c r="B21" s="361" t="s">
        <v>228</v>
      </c>
      <c r="C21" s="367" t="s">
        <v>431</v>
      </c>
      <c r="D21" s="367"/>
      <c r="E21" s="367"/>
      <c r="F21" s="367"/>
      <c r="G21" s="367"/>
      <c r="H21" s="367"/>
      <c r="I21" s="362" t="s">
        <v>227</v>
      </c>
      <c r="J21" s="364" t="s">
        <v>433</v>
      </c>
      <c r="K21" s="361" t="s">
        <v>226</v>
      </c>
      <c r="L21" s="363" t="s">
        <v>432</v>
      </c>
    </row>
    <row r="22" spans="1:12" ht="58.5" customHeight="1" x14ac:dyDescent="0.25">
      <c r="A22" s="361"/>
      <c r="B22" s="361"/>
      <c r="C22" s="368" t="s">
        <v>3</v>
      </c>
      <c r="D22" s="368"/>
      <c r="E22" s="162"/>
      <c r="F22" s="163"/>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72">
        <v>1</v>
      </c>
      <c r="B24" s="72">
        <v>2</v>
      </c>
      <c r="C24" s="82">
        <v>3</v>
      </c>
      <c r="D24" s="82">
        <v>4</v>
      </c>
      <c r="E24" s="82">
        <v>5</v>
      </c>
      <c r="F24" s="82">
        <v>6</v>
      </c>
      <c r="G24" s="82">
        <v>7</v>
      </c>
      <c r="H24" s="82">
        <v>8</v>
      </c>
      <c r="I24" s="82">
        <v>9</v>
      </c>
      <c r="J24" s="82">
        <v>10</v>
      </c>
      <c r="K24" s="82">
        <v>11</v>
      </c>
      <c r="L24" s="82">
        <v>12</v>
      </c>
    </row>
    <row r="25" spans="1:12" ht="31.5" x14ac:dyDescent="0.25">
      <c r="A25" s="78">
        <v>1</v>
      </c>
      <c r="B25" s="79" t="s">
        <v>223</v>
      </c>
      <c r="C25" s="79"/>
      <c r="D25" s="80"/>
      <c r="E25" s="80"/>
      <c r="F25" s="80"/>
      <c r="G25" s="80"/>
      <c r="H25" s="80"/>
      <c r="I25" s="80"/>
      <c r="J25" s="80"/>
      <c r="K25" s="76"/>
      <c r="L25" s="93"/>
    </row>
    <row r="26" spans="1:12" ht="21.75" customHeight="1" x14ac:dyDescent="0.25">
      <c r="A26" s="78" t="s">
        <v>222</v>
      </c>
      <c r="B26" s="81" t="s">
        <v>438</v>
      </c>
      <c r="C26" s="205" t="s">
        <v>580</v>
      </c>
      <c r="D26" s="205"/>
      <c r="E26" s="205" t="s">
        <v>580</v>
      </c>
      <c r="F26" s="205" t="s">
        <v>580</v>
      </c>
      <c r="G26" s="205" t="s">
        <v>580</v>
      </c>
      <c r="H26" s="205" t="s">
        <v>580</v>
      </c>
      <c r="I26" s="205"/>
      <c r="J26" s="205"/>
      <c r="K26" s="210"/>
      <c r="L26" s="76"/>
    </row>
    <row r="27" spans="1:12" s="71" customFormat="1" ht="39" customHeight="1" x14ac:dyDescent="0.25">
      <c r="A27" s="78" t="s">
        <v>221</v>
      </c>
      <c r="B27" s="81" t="s">
        <v>440</v>
      </c>
      <c r="C27" s="205" t="s">
        <v>580</v>
      </c>
      <c r="D27" s="205"/>
      <c r="E27" s="205" t="s">
        <v>580</v>
      </c>
      <c r="F27" s="205" t="s">
        <v>580</v>
      </c>
      <c r="G27" s="205" t="s">
        <v>580</v>
      </c>
      <c r="H27" s="205" t="s">
        <v>580</v>
      </c>
      <c r="I27" s="205"/>
      <c r="J27" s="205"/>
      <c r="K27" s="210"/>
      <c r="L27" s="76"/>
    </row>
    <row r="28" spans="1:12" s="71" customFormat="1" ht="70.5" customHeight="1" x14ac:dyDescent="0.25">
      <c r="A28" s="78" t="s">
        <v>439</v>
      </c>
      <c r="B28" s="81" t="s">
        <v>444</v>
      </c>
      <c r="C28" s="205" t="s">
        <v>580</v>
      </c>
      <c r="D28" s="205"/>
      <c r="E28" s="205" t="s">
        <v>580</v>
      </c>
      <c r="F28" s="205" t="s">
        <v>580</v>
      </c>
      <c r="G28" s="205" t="s">
        <v>580</v>
      </c>
      <c r="H28" s="205" t="s">
        <v>580</v>
      </c>
      <c r="I28" s="205"/>
      <c r="J28" s="205"/>
      <c r="K28" s="210"/>
      <c r="L28" s="76"/>
    </row>
    <row r="29" spans="1:12" s="71" customFormat="1" ht="54" customHeight="1" x14ac:dyDescent="0.25">
      <c r="A29" s="78" t="s">
        <v>220</v>
      </c>
      <c r="B29" s="81" t="s">
        <v>443</v>
      </c>
      <c r="C29" s="205" t="s">
        <v>580</v>
      </c>
      <c r="D29" s="205"/>
      <c r="E29" s="205" t="s">
        <v>580</v>
      </c>
      <c r="F29" s="205" t="s">
        <v>580</v>
      </c>
      <c r="G29" s="205" t="s">
        <v>580</v>
      </c>
      <c r="H29" s="205" t="s">
        <v>580</v>
      </c>
      <c r="I29" s="205"/>
      <c r="J29" s="205"/>
      <c r="K29" s="210"/>
      <c r="L29" s="76"/>
    </row>
    <row r="30" spans="1:12" s="71" customFormat="1" ht="42" customHeight="1" x14ac:dyDescent="0.25">
      <c r="A30" s="78" t="s">
        <v>219</v>
      </c>
      <c r="B30" s="81" t="s">
        <v>445</v>
      </c>
      <c r="C30" s="205" t="s">
        <v>580</v>
      </c>
      <c r="D30" s="205"/>
      <c r="E30" s="205" t="s">
        <v>580</v>
      </c>
      <c r="F30" s="205" t="s">
        <v>580</v>
      </c>
      <c r="G30" s="205" t="s">
        <v>580</v>
      </c>
      <c r="H30" s="205" t="s">
        <v>580</v>
      </c>
      <c r="I30" s="205"/>
      <c r="J30" s="205"/>
      <c r="K30" s="210"/>
      <c r="L30" s="76"/>
    </row>
    <row r="31" spans="1:12" s="71" customFormat="1" ht="37.5" customHeight="1" x14ac:dyDescent="0.25">
      <c r="A31" s="78" t="s">
        <v>218</v>
      </c>
      <c r="B31" s="77" t="s">
        <v>441</v>
      </c>
      <c r="C31" s="206">
        <v>45000</v>
      </c>
      <c r="D31" s="206">
        <f>C31+60</f>
        <v>45060</v>
      </c>
      <c r="E31" s="205"/>
      <c r="F31" s="205"/>
      <c r="G31" s="206">
        <v>45000</v>
      </c>
      <c r="H31" s="206">
        <v>45040</v>
      </c>
      <c r="I31" s="205">
        <v>100</v>
      </c>
      <c r="J31" s="205">
        <v>100</v>
      </c>
      <c r="K31" s="210"/>
      <c r="L31" s="76"/>
    </row>
    <row r="32" spans="1:12" s="71" customFormat="1" ht="31.5" x14ac:dyDescent="0.25">
      <c r="A32" s="78" t="s">
        <v>216</v>
      </c>
      <c r="B32" s="77" t="s">
        <v>446</v>
      </c>
      <c r="C32" s="206">
        <f>D31+90</f>
        <v>45150</v>
      </c>
      <c r="D32" s="206">
        <f>C32+30</f>
        <v>45180</v>
      </c>
      <c r="E32" s="205"/>
      <c r="F32" s="205"/>
      <c r="G32" s="206">
        <f>H31+90</f>
        <v>45130</v>
      </c>
      <c r="H32" s="206">
        <f>G32+60</f>
        <v>45190</v>
      </c>
      <c r="I32" s="205">
        <v>75</v>
      </c>
      <c r="J32" s="205">
        <v>100</v>
      </c>
      <c r="K32" s="210"/>
      <c r="L32" s="76"/>
    </row>
    <row r="33" spans="1:12" s="71" customFormat="1" ht="37.5" customHeight="1" x14ac:dyDescent="0.25">
      <c r="A33" s="78" t="s">
        <v>457</v>
      </c>
      <c r="B33" s="77" t="s">
        <v>391</v>
      </c>
      <c r="C33" s="205" t="s">
        <v>580</v>
      </c>
      <c r="D33" s="205"/>
      <c r="E33" s="205" t="s">
        <v>580</v>
      </c>
      <c r="F33" s="205" t="s">
        <v>580</v>
      </c>
      <c r="G33" s="205" t="s">
        <v>580</v>
      </c>
      <c r="H33" s="205" t="s">
        <v>580</v>
      </c>
      <c r="I33" s="205"/>
      <c r="J33" s="205"/>
      <c r="K33" s="210"/>
      <c r="L33" s="76"/>
    </row>
    <row r="34" spans="1:12" s="71" customFormat="1" ht="47.25" customHeight="1" x14ac:dyDescent="0.25">
      <c r="A34" s="78" t="s">
        <v>458</v>
      </c>
      <c r="B34" s="77" t="s">
        <v>450</v>
      </c>
      <c r="C34" s="205" t="s">
        <v>580</v>
      </c>
      <c r="D34" s="205"/>
      <c r="E34" s="205" t="s">
        <v>580</v>
      </c>
      <c r="F34" s="205" t="s">
        <v>580</v>
      </c>
      <c r="G34" s="205" t="s">
        <v>580</v>
      </c>
      <c r="H34" s="205" t="s">
        <v>580</v>
      </c>
      <c r="I34" s="205"/>
      <c r="J34" s="205"/>
      <c r="K34" s="205"/>
      <c r="L34" s="76"/>
    </row>
    <row r="35" spans="1:12" s="71" customFormat="1" ht="49.5" customHeight="1" x14ac:dyDescent="0.25">
      <c r="A35" s="78" t="s">
        <v>459</v>
      </c>
      <c r="B35" s="77" t="s">
        <v>217</v>
      </c>
      <c r="C35" s="208">
        <f>D32</f>
        <v>45180</v>
      </c>
      <c r="D35" s="206">
        <f>C35+15</f>
        <v>45195</v>
      </c>
      <c r="E35" s="205"/>
      <c r="F35" s="205"/>
      <c r="G35" s="208">
        <f>H32</f>
        <v>45190</v>
      </c>
      <c r="H35" s="206">
        <f>G35+15</f>
        <v>45205</v>
      </c>
      <c r="I35" s="205"/>
      <c r="J35" s="205"/>
      <c r="K35" s="205"/>
      <c r="L35" s="76"/>
    </row>
    <row r="36" spans="1:12" ht="37.5" customHeight="1" x14ac:dyDescent="0.25">
      <c r="A36" s="78" t="s">
        <v>460</v>
      </c>
      <c r="B36" s="77" t="s">
        <v>442</v>
      </c>
      <c r="C36" s="205" t="s">
        <v>580</v>
      </c>
      <c r="D36" s="205"/>
      <c r="E36" s="205" t="s">
        <v>580</v>
      </c>
      <c r="F36" s="205" t="s">
        <v>580</v>
      </c>
      <c r="G36" s="205" t="s">
        <v>580</v>
      </c>
      <c r="H36" s="205" t="s">
        <v>580</v>
      </c>
      <c r="I36" s="211"/>
      <c r="J36" s="211"/>
      <c r="K36" s="210"/>
      <c r="L36" s="76"/>
    </row>
    <row r="37" spans="1:12" x14ac:dyDescent="0.25">
      <c r="A37" s="78" t="s">
        <v>461</v>
      </c>
      <c r="B37" s="77" t="s">
        <v>215</v>
      </c>
      <c r="C37" s="206">
        <f>C32</f>
        <v>45150</v>
      </c>
      <c r="D37" s="208">
        <f>D32</f>
        <v>45180</v>
      </c>
      <c r="E37" s="207"/>
      <c r="F37" s="209"/>
      <c r="G37" s="206">
        <f>H35</f>
        <v>45205</v>
      </c>
      <c r="H37" s="208">
        <f>H32+30</f>
        <v>45220</v>
      </c>
      <c r="I37" s="205"/>
      <c r="J37" s="205"/>
      <c r="K37" s="210"/>
      <c r="L37" s="76"/>
    </row>
    <row r="38" spans="1:12" x14ac:dyDescent="0.25">
      <c r="A38" s="78" t="s">
        <v>462</v>
      </c>
      <c r="B38" s="79" t="s">
        <v>214</v>
      </c>
      <c r="C38" s="210"/>
      <c r="D38" s="210"/>
      <c r="E38" s="210"/>
      <c r="F38" s="210"/>
      <c r="G38" s="210"/>
      <c r="H38" s="210"/>
      <c r="I38" s="210"/>
      <c r="J38" s="210"/>
      <c r="K38" s="210"/>
      <c r="L38" s="76"/>
    </row>
    <row r="39" spans="1:12" ht="63" x14ac:dyDescent="0.25">
      <c r="A39" s="78">
        <v>2</v>
      </c>
      <c r="B39" s="77" t="s">
        <v>447</v>
      </c>
      <c r="C39" s="208">
        <f>D35+30</f>
        <v>45225</v>
      </c>
      <c r="D39" s="208">
        <f>C39+60</f>
        <v>45285</v>
      </c>
      <c r="E39" s="210"/>
      <c r="F39" s="210"/>
      <c r="G39" s="208" t="s">
        <v>617</v>
      </c>
      <c r="H39" s="208" t="s">
        <v>617</v>
      </c>
      <c r="I39" s="210"/>
      <c r="J39" s="210"/>
      <c r="K39" s="210"/>
      <c r="L39" s="76"/>
    </row>
    <row r="40" spans="1:12" ht="33.75" customHeight="1" x14ac:dyDescent="0.25">
      <c r="A40" s="78" t="s">
        <v>213</v>
      </c>
      <c r="B40" s="77" t="s">
        <v>449</v>
      </c>
      <c r="C40" s="208">
        <f>D39</f>
        <v>45285</v>
      </c>
      <c r="D40" s="208">
        <f>C40+90</f>
        <v>45375</v>
      </c>
      <c r="E40" s="210"/>
      <c r="F40" s="210"/>
      <c r="G40" s="208" t="s">
        <v>617</v>
      </c>
      <c r="H40" s="208" t="s">
        <v>617</v>
      </c>
      <c r="I40" s="210"/>
      <c r="J40" s="210"/>
      <c r="K40" s="210"/>
      <c r="L40" s="76"/>
    </row>
    <row r="41" spans="1:12" ht="63" customHeight="1" x14ac:dyDescent="0.25">
      <c r="A41" s="78" t="s">
        <v>212</v>
      </c>
      <c r="B41" s="79" t="s">
        <v>532</v>
      </c>
      <c r="C41" s="210"/>
      <c r="D41" s="210"/>
      <c r="E41" s="210"/>
      <c r="F41" s="210"/>
      <c r="G41" s="210"/>
      <c r="H41" s="210"/>
      <c r="I41" s="210"/>
      <c r="J41" s="210"/>
      <c r="K41" s="210"/>
      <c r="L41" s="76"/>
    </row>
    <row r="42" spans="1:12" ht="58.5" customHeight="1" x14ac:dyDescent="0.25">
      <c r="A42" s="78">
        <v>3</v>
      </c>
      <c r="B42" s="77" t="s">
        <v>448</v>
      </c>
      <c r="C42" s="208">
        <f>D39</f>
        <v>45285</v>
      </c>
      <c r="D42" s="208">
        <f>C42+30</f>
        <v>45315</v>
      </c>
      <c r="E42" s="210"/>
      <c r="F42" s="210"/>
      <c r="G42" s="208" t="s">
        <v>617</v>
      </c>
      <c r="H42" s="208" t="s">
        <v>617</v>
      </c>
      <c r="I42" s="210"/>
      <c r="J42" s="210"/>
      <c r="K42" s="210"/>
      <c r="L42" s="76"/>
    </row>
    <row r="43" spans="1:12" ht="34.5" customHeight="1" x14ac:dyDescent="0.25">
      <c r="A43" s="78" t="s">
        <v>211</v>
      </c>
      <c r="B43" s="77" t="s">
        <v>209</v>
      </c>
      <c r="C43" s="208">
        <f>D40</f>
        <v>45375</v>
      </c>
      <c r="D43" s="208">
        <f>C43+30</f>
        <v>45405</v>
      </c>
      <c r="E43" s="210"/>
      <c r="F43" s="210"/>
      <c r="G43" s="208" t="s">
        <v>617</v>
      </c>
      <c r="H43" s="208" t="s">
        <v>617</v>
      </c>
      <c r="I43" s="210"/>
      <c r="J43" s="210"/>
      <c r="K43" s="210"/>
      <c r="L43" s="76"/>
    </row>
    <row r="44" spans="1:12" ht="24.75" customHeight="1" x14ac:dyDescent="0.25">
      <c r="A44" s="78" t="s">
        <v>210</v>
      </c>
      <c r="B44" s="77" t="s">
        <v>207</v>
      </c>
      <c r="C44" s="208">
        <f>D43</f>
        <v>45405</v>
      </c>
      <c r="D44" s="208">
        <f>C44+90</f>
        <v>45495</v>
      </c>
      <c r="E44" s="210"/>
      <c r="F44" s="210"/>
      <c r="G44" s="208" t="s">
        <v>617</v>
      </c>
      <c r="H44" s="208" t="s">
        <v>617</v>
      </c>
      <c r="I44" s="210"/>
      <c r="J44" s="210"/>
      <c r="K44" s="210"/>
      <c r="L44" s="76"/>
    </row>
    <row r="45" spans="1:12" ht="90.75" customHeight="1" x14ac:dyDescent="0.25">
      <c r="A45" s="78" t="s">
        <v>208</v>
      </c>
      <c r="B45" s="77" t="s">
        <v>453</v>
      </c>
      <c r="C45" s="205" t="s">
        <v>580</v>
      </c>
      <c r="D45" s="205"/>
      <c r="E45" s="205" t="s">
        <v>580</v>
      </c>
      <c r="F45" s="205" t="s">
        <v>580</v>
      </c>
      <c r="G45" s="205" t="s">
        <v>617</v>
      </c>
      <c r="H45" s="205" t="s">
        <v>617</v>
      </c>
      <c r="I45" s="210"/>
      <c r="J45" s="210"/>
      <c r="K45" s="210"/>
      <c r="L45" s="76"/>
    </row>
    <row r="46" spans="1:12" ht="167.25" customHeight="1" x14ac:dyDescent="0.25">
      <c r="A46" s="78" t="s">
        <v>206</v>
      </c>
      <c r="B46" s="77" t="s">
        <v>451</v>
      </c>
      <c r="C46" s="205" t="s">
        <v>580</v>
      </c>
      <c r="D46" s="205"/>
      <c r="E46" s="205" t="s">
        <v>580</v>
      </c>
      <c r="F46" s="205" t="s">
        <v>580</v>
      </c>
      <c r="G46" s="205" t="s">
        <v>617</v>
      </c>
      <c r="H46" s="205" t="s">
        <v>617</v>
      </c>
      <c r="I46" s="210"/>
      <c r="J46" s="210"/>
      <c r="K46" s="210"/>
      <c r="L46" s="76"/>
    </row>
    <row r="47" spans="1:12" ht="30.75" customHeight="1" x14ac:dyDescent="0.25">
      <c r="A47" s="78" t="s">
        <v>204</v>
      </c>
      <c r="B47" s="77" t="s">
        <v>205</v>
      </c>
      <c r="C47" s="208">
        <f>D44</f>
        <v>45495</v>
      </c>
      <c r="D47" s="208">
        <f>C47+30</f>
        <v>45525</v>
      </c>
      <c r="E47" s="210"/>
      <c r="F47" s="210"/>
      <c r="G47" s="208" t="s">
        <v>617</v>
      </c>
      <c r="H47" s="208" t="s">
        <v>617</v>
      </c>
      <c r="I47" s="210"/>
      <c r="J47" s="210"/>
      <c r="K47" s="210"/>
      <c r="L47" s="76"/>
    </row>
    <row r="48" spans="1:12" ht="37.5" customHeight="1" x14ac:dyDescent="0.25">
      <c r="A48" s="78" t="s">
        <v>463</v>
      </c>
      <c r="B48" s="79" t="s">
        <v>203</v>
      </c>
      <c r="C48" s="210"/>
      <c r="D48" s="210"/>
      <c r="E48" s="210"/>
      <c r="F48" s="210"/>
      <c r="G48" s="210"/>
      <c r="H48" s="210"/>
      <c r="I48" s="210"/>
      <c r="J48" s="210"/>
      <c r="K48" s="210"/>
      <c r="L48" s="76"/>
    </row>
    <row r="49" spans="1:12" ht="35.25" customHeight="1" x14ac:dyDescent="0.25">
      <c r="A49" s="78">
        <v>4</v>
      </c>
      <c r="B49" s="77" t="s">
        <v>201</v>
      </c>
      <c r="C49" s="208">
        <f>D47</f>
        <v>45525</v>
      </c>
      <c r="D49" s="208">
        <f>C49+3</f>
        <v>45528</v>
      </c>
      <c r="E49" s="210"/>
      <c r="F49" s="210"/>
      <c r="G49" s="208" t="s">
        <v>617</v>
      </c>
      <c r="H49" s="208" t="s">
        <v>617</v>
      </c>
      <c r="I49" s="210"/>
      <c r="J49" s="210"/>
      <c r="K49" s="210"/>
      <c r="L49" s="76"/>
    </row>
    <row r="50" spans="1:12" ht="86.25" customHeight="1" x14ac:dyDescent="0.25">
      <c r="A50" s="78" t="s">
        <v>202</v>
      </c>
      <c r="B50" s="77" t="s">
        <v>452</v>
      </c>
      <c r="C50" s="208">
        <v>45529</v>
      </c>
      <c r="D50" s="208">
        <v>45545</v>
      </c>
      <c r="E50" s="210"/>
      <c r="F50" s="210"/>
      <c r="G50" s="208" t="s">
        <v>617</v>
      </c>
      <c r="H50" s="208" t="s">
        <v>617</v>
      </c>
      <c r="I50" s="210"/>
      <c r="J50" s="210"/>
      <c r="K50" s="210"/>
      <c r="L50" s="76"/>
    </row>
    <row r="51" spans="1:12" ht="77.25" customHeight="1" x14ac:dyDescent="0.25">
      <c r="A51" s="78" t="s">
        <v>200</v>
      </c>
      <c r="B51" s="77" t="s">
        <v>454</v>
      </c>
      <c r="C51" s="205" t="s">
        <v>580</v>
      </c>
      <c r="D51" s="205"/>
      <c r="E51" s="205" t="s">
        <v>580</v>
      </c>
      <c r="F51" s="205" t="s">
        <v>580</v>
      </c>
      <c r="G51" s="205" t="s">
        <v>617</v>
      </c>
      <c r="H51" s="205" t="s">
        <v>617</v>
      </c>
      <c r="I51" s="210"/>
      <c r="J51" s="210"/>
      <c r="K51" s="210"/>
      <c r="L51" s="76"/>
    </row>
    <row r="52" spans="1:12" ht="71.25" customHeight="1" x14ac:dyDescent="0.25">
      <c r="A52" s="78" t="s">
        <v>198</v>
      </c>
      <c r="B52" s="77" t="s">
        <v>199</v>
      </c>
      <c r="C52" s="205" t="s">
        <v>580</v>
      </c>
      <c r="D52" s="205"/>
      <c r="E52" s="205" t="s">
        <v>580</v>
      </c>
      <c r="F52" s="205" t="s">
        <v>580</v>
      </c>
      <c r="G52" s="205" t="s">
        <v>617</v>
      </c>
      <c r="H52" s="205" t="s">
        <v>617</v>
      </c>
      <c r="I52" s="210"/>
      <c r="J52" s="210"/>
      <c r="K52" s="210"/>
      <c r="L52" s="76"/>
    </row>
    <row r="53" spans="1:12" ht="48" customHeight="1" x14ac:dyDescent="0.25">
      <c r="A53" s="78" t="s">
        <v>196</v>
      </c>
      <c r="B53" s="167" t="s">
        <v>455</v>
      </c>
      <c r="C53" s="208">
        <v>45529</v>
      </c>
      <c r="D53" s="208">
        <v>45545</v>
      </c>
      <c r="E53" s="210"/>
      <c r="F53" s="210"/>
      <c r="G53" s="208" t="s">
        <v>617</v>
      </c>
      <c r="H53" s="208" t="s">
        <v>617</v>
      </c>
      <c r="I53" s="210"/>
      <c r="J53" s="210"/>
      <c r="K53" s="210"/>
      <c r="L53" s="76"/>
    </row>
    <row r="54" spans="1:12" ht="46.5" customHeight="1" x14ac:dyDescent="0.25">
      <c r="A54" s="78" t="s">
        <v>456</v>
      </c>
      <c r="B54" s="77" t="s">
        <v>197</v>
      </c>
      <c r="C54" s="205" t="s">
        <v>580</v>
      </c>
      <c r="D54" s="205"/>
      <c r="E54" s="205" t="s">
        <v>580</v>
      </c>
      <c r="F54" s="205" t="s">
        <v>580</v>
      </c>
      <c r="G54" s="205" t="s">
        <v>617</v>
      </c>
      <c r="H54" s="205" t="s">
        <v>617</v>
      </c>
      <c r="I54" s="210"/>
      <c r="J54" s="210"/>
      <c r="K54" s="210"/>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70" zoomScaleNormal="70" zoomScaleSheetLayoutView="70" workbookViewId="0">
      <selection activeCell="A24" sqref="A24:XFD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7109375" style="69" customWidth="1"/>
    <col min="9" max="9" width="5.28515625" style="69" customWidth="1"/>
    <col min="10" max="10" width="11.28515625" style="69" bestFit="1" customWidth="1"/>
    <col min="11" max="15" width="6.140625" style="69" customWidth="1"/>
    <col min="16" max="16" width="13.140625" style="69" customWidth="1"/>
    <col min="17" max="17" width="9.42578125" style="69" customWidth="1"/>
    <col min="18" max="24" width="9.140625" style="69"/>
    <col min="25" max="25" width="9.85546875" style="69" customWidth="1"/>
    <col min="26" max="16384" width="9.140625" style="68"/>
  </cols>
  <sheetData>
    <row r="1" spans="1:29" ht="18.75" x14ac:dyDescent="0.25">
      <c r="AC1" s="213" t="s">
        <v>70</v>
      </c>
    </row>
    <row r="2" spans="1:29" ht="18.75" x14ac:dyDescent="0.3">
      <c r="AC2" s="214" t="s">
        <v>11</v>
      </c>
    </row>
    <row r="3" spans="1:29" ht="18.75" x14ac:dyDescent="0.3">
      <c r="AC3" s="214"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Q5" s="214"/>
    </row>
    <row r="6" spans="1:29" ht="18.75" x14ac:dyDescent="0.25">
      <c r="A6" s="389" t="s">
        <v>10</v>
      </c>
      <c r="B6" s="389"/>
      <c r="C6" s="389"/>
      <c r="D6" s="389"/>
      <c r="E6" s="389"/>
      <c r="F6" s="389"/>
      <c r="G6" s="389"/>
      <c r="H6" s="389"/>
      <c r="I6" s="389"/>
      <c r="J6" s="389"/>
      <c r="K6" s="389"/>
      <c r="L6" s="389"/>
      <c r="M6" s="389"/>
      <c r="N6" s="389"/>
      <c r="O6" s="389"/>
      <c r="P6" s="389"/>
      <c r="Q6" s="389"/>
    </row>
    <row r="7" spans="1:29" ht="18.75" x14ac:dyDescent="0.25">
      <c r="A7" s="215"/>
      <c r="B7" s="215"/>
      <c r="C7" s="215"/>
      <c r="D7" s="215"/>
      <c r="E7" s="215"/>
      <c r="F7" s="215"/>
      <c r="G7" s="215"/>
      <c r="H7" s="74"/>
      <c r="I7" s="74"/>
      <c r="J7" s="74"/>
      <c r="K7" s="74"/>
      <c r="L7" s="74"/>
      <c r="M7" s="74"/>
      <c r="N7" s="74"/>
      <c r="O7" s="74"/>
      <c r="P7" s="74"/>
      <c r="Q7" s="74"/>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row>
    <row r="9" spans="1:29" ht="18.75" customHeight="1" x14ac:dyDescent="0.25">
      <c r="A9" s="377" t="s">
        <v>9</v>
      </c>
      <c r="B9" s="377"/>
      <c r="C9" s="377"/>
      <c r="D9" s="377"/>
      <c r="E9" s="377"/>
      <c r="F9" s="377"/>
      <c r="G9" s="377"/>
      <c r="H9" s="377"/>
      <c r="I9" s="377"/>
      <c r="J9" s="377"/>
      <c r="K9" s="377"/>
      <c r="L9" s="377"/>
      <c r="M9" s="377"/>
      <c r="N9" s="377"/>
      <c r="O9" s="377"/>
      <c r="P9" s="377"/>
      <c r="Q9" s="377"/>
    </row>
    <row r="10" spans="1:29" ht="18.75" x14ac:dyDescent="0.25">
      <c r="A10" s="215"/>
      <c r="B10" s="215"/>
      <c r="C10" s="215"/>
      <c r="D10" s="215"/>
      <c r="E10" s="215"/>
      <c r="F10" s="215"/>
      <c r="G10" s="215"/>
      <c r="H10" s="74"/>
      <c r="I10" s="74"/>
      <c r="J10" s="74"/>
      <c r="K10" s="74"/>
      <c r="L10" s="74"/>
      <c r="M10" s="74"/>
      <c r="N10" s="74"/>
      <c r="O10" s="74"/>
      <c r="P10" s="74"/>
      <c r="Q10" s="74"/>
    </row>
    <row r="11" spans="1:29" x14ac:dyDescent="0.25">
      <c r="A11" s="374" t="str">
        <f>'1. паспорт местоположение'!A12:C12</f>
        <v>M_TP3300.PS.0124</v>
      </c>
      <c r="B11" s="374"/>
      <c r="C11" s="374"/>
      <c r="D11" s="374"/>
      <c r="E11" s="374"/>
      <c r="F11" s="374"/>
      <c r="G11" s="374"/>
      <c r="H11" s="374"/>
      <c r="I11" s="374"/>
      <c r="J11" s="374"/>
      <c r="K11" s="374"/>
      <c r="L11" s="374"/>
      <c r="M11" s="374"/>
      <c r="N11" s="374"/>
      <c r="O11" s="374"/>
      <c r="P11" s="374"/>
      <c r="Q11" s="374"/>
    </row>
    <row r="12" spans="1:29" x14ac:dyDescent="0.25">
      <c r="A12" s="377" t="s">
        <v>8</v>
      </c>
      <c r="B12" s="377"/>
      <c r="C12" s="377"/>
      <c r="D12" s="377"/>
      <c r="E12" s="377"/>
      <c r="F12" s="377"/>
      <c r="G12" s="377"/>
      <c r="H12" s="377"/>
      <c r="I12" s="377"/>
      <c r="J12" s="377"/>
      <c r="K12" s="377"/>
      <c r="L12" s="377"/>
      <c r="M12" s="377"/>
      <c r="N12" s="377"/>
      <c r="O12" s="377"/>
      <c r="P12" s="377"/>
      <c r="Q12" s="377"/>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7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4"/>
      <c r="C14" s="374"/>
      <c r="D14" s="374"/>
      <c r="E14" s="374"/>
      <c r="F14" s="374"/>
      <c r="G14" s="374"/>
      <c r="H14" s="374"/>
      <c r="I14" s="374"/>
      <c r="J14" s="374"/>
      <c r="K14" s="374"/>
      <c r="L14" s="374"/>
      <c r="M14" s="374"/>
      <c r="N14" s="374"/>
      <c r="O14" s="374"/>
      <c r="P14" s="374"/>
      <c r="Q14" s="374"/>
    </row>
    <row r="15" spans="1:29" ht="15.75" customHeight="1" x14ac:dyDescent="0.25">
      <c r="A15" s="377" t="s">
        <v>7</v>
      </c>
      <c r="B15" s="377"/>
      <c r="C15" s="377"/>
      <c r="D15" s="377"/>
      <c r="E15" s="377"/>
      <c r="F15" s="377"/>
      <c r="G15" s="377"/>
      <c r="H15" s="377"/>
      <c r="I15" s="377"/>
      <c r="J15" s="377"/>
      <c r="K15" s="377"/>
      <c r="L15" s="377"/>
      <c r="M15" s="377"/>
      <c r="N15" s="377"/>
      <c r="O15" s="377"/>
      <c r="P15" s="377"/>
      <c r="Q15" s="377"/>
    </row>
    <row r="16" spans="1:29" x14ac:dyDescent="0.25">
      <c r="A16" s="376"/>
      <c r="B16" s="376"/>
      <c r="C16" s="376"/>
      <c r="D16" s="376"/>
      <c r="E16" s="376"/>
      <c r="F16" s="376"/>
      <c r="G16" s="376"/>
      <c r="H16" s="376"/>
      <c r="I16" s="376"/>
      <c r="J16" s="376"/>
      <c r="K16" s="376"/>
      <c r="L16" s="376"/>
      <c r="M16" s="376"/>
      <c r="N16" s="376"/>
      <c r="O16" s="376"/>
      <c r="P16" s="376"/>
      <c r="Q16" s="376"/>
    </row>
    <row r="18" spans="1:35" x14ac:dyDescent="0.25">
      <c r="A18" s="382" t="s">
        <v>502</v>
      </c>
      <c r="B18" s="382"/>
      <c r="C18" s="382"/>
      <c r="D18" s="382"/>
      <c r="E18" s="382"/>
      <c r="F18" s="382"/>
      <c r="G18" s="382"/>
      <c r="H18" s="382"/>
      <c r="I18" s="382"/>
      <c r="J18" s="382"/>
      <c r="K18" s="382"/>
      <c r="L18" s="382"/>
      <c r="M18" s="382"/>
      <c r="N18" s="382"/>
      <c r="O18" s="382"/>
      <c r="P18" s="382"/>
      <c r="Q18" s="382"/>
    </row>
    <row r="20" spans="1:35" s="239" customFormat="1" ht="33" customHeight="1" x14ac:dyDescent="0.25">
      <c r="A20" s="378" t="s">
        <v>195</v>
      </c>
      <c r="B20" s="378" t="s">
        <v>194</v>
      </c>
      <c r="C20" s="375" t="s">
        <v>193</v>
      </c>
      <c r="D20" s="375"/>
      <c r="E20" s="381" t="s">
        <v>192</v>
      </c>
      <c r="F20" s="381"/>
      <c r="G20" s="385" t="s">
        <v>612</v>
      </c>
      <c r="H20" s="383" t="s">
        <v>536</v>
      </c>
      <c r="I20" s="384"/>
      <c r="J20" s="384"/>
      <c r="K20" s="384"/>
      <c r="L20" s="383" t="s">
        <v>537</v>
      </c>
      <c r="M20" s="384"/>
      <c r="N20" s="384"/>
      <c r="O20" s="384"/>
      <c r="P20" s="383" t="s">
        <v>538</v>
      </c>
      <c r="Q20" s="384"/>
      <c r="R20" s="384"/>
      <c r="S20" s="384"/>
      <c r="T20" s="383" t="s">
        <v>539</v>
      </c>
      <c r="U20" s="384"/>
      <c r="V20" s="384"/>
      <c r="W20" s="384"/>
      <c r="X20" s="383" t="s">
        <v>540</v>
      </c>
      <c r="Y20" s="384"/>
      <c r="Z20" s="384"/>
      <c r="AA20" s="384"/>
      <c r="AB20" s="372" t="s">
        <v>191</v>
      </c>
      <c r="AC20" s="372"/>
    </row>
    <row r="21" spans="1:35" s="239" customFormat="1" ht="81.75" customHeight="1" x14ac:dyDescent="0.25">
      <c r="A21" s="379"/>
      <c r="B21" s="379"/>
      <c r="C21" s="375"/>
      <c r="D21" s="375"/>
      <c r="E21" s="381"/>
      <c r="F21" s="381"/>
      <c r="G21" s="38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16" t="s">
        <v>541</v>
      </c>
      <c r="F22" s="216" t="s">
        <v>622</v>
      </c>
      <c r="G22" s="387"/>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38" t="s">
        <v>190</v>
      </c>
      <c r="AC22" s="238" t="s">
        <v>189</v>
      </c>
      <c r="AE22" s="220"/>
      <c r="AF22" s="220"/>
      <c r="AG22" s="220"/>
      <c r="AH22" s="220"/>
      <c r="AI22" s="219"/>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19"/>
      <c r="AF23" s="219"/>
      <c r="AG23" s="219"/>
      <c r="AH23" s="219"/>
      <c r="AI23" s="219"/>
    </row>
    <row r="24" spans="1:35" s="219" customFormat="1" ht="47.25" customHeight="1" x14ac:dyDescent="0.25">
      <c r="A24" s="186">
        <v>1</v>
      </c>
      <c r="B24" s="187" t="s">
        <v>188</v>
      </c>
      <c r="C24" s="188">
        <v>3.0082800000000001</v>
      </c>
      <c r="D24" s="188">
        <v>3.0082800000000001</v>
      </c>
      <c r="E24" s="188">
        <v>3.0082800000000001</v>
      </c>
      <c r="F24" s="188">
        <v>3.0082800000000001</v>
      </c>
      <c r="G24" s="188">
        <v>0</v>
      </c>
      <c r="H24" s="188">
        <v>3.0082800000000001</v>
      </c>
      <c r="I24" s="188"/>
      <c r="J24" s="188">
        <v>3.0082800000000001</v>
      </c>
      <c r="K24" s="188"/>
      <c r="L24" s="188">
        <v>0</v>
      </c>
      <c r="M24" s="188"/>
      <c r="N24" s="188">
        <v>0</v>
      </c>
      <c r="O24" s="188"/>
      <c r="P24" s="188">
        <v>0</v>
      </c>
      <c r="Q24" s="188"/>
      <c r="R24" s="188">
        <v>0</v>
      </c>
      <c r="S24" s="188"/>
      <c r="T24" s="188">
        <v>0</v>
      </c>
      <c r="U24" s="188"/>
      <c r="V24" s="188">
        <v>0</v>
      </c>
      <c r="W24" s="188"/>
      <c r="X24" s="188">
        <v>0</v>
      </c>
      <c r="Y24" s="188"/>
      <c r="Z24" s="188">
        <v>0</v>
      </c>
      <c r="AA24" s="188"/>
      <c r="AB24" s="188">
        <v>3.0082800000000001</v>
      </c>
      <c r="AC24" s="188">
        <v>3.0082800000000001</v>
      </c>
    </row>
    <row r="25" spans="1:35" s="219" customFormat="1"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219" customFormat="1"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219" customFormat="1" ht="38.25" customHeight="1" x14ac:dyDescent="0.25">
      <c r="A27" s="189" t="s">
        <v>183</v>
      </c>
      <c r="B27" s="190" t="s">
        <v>437</v>
      </c>
      <c r="C27" s="188"/>
      <c r="D27" s="188"/>
      <c r="E27" s="188"/>
      <c r="F27" s="188"/>
      <c r="G27" s="188">
        <v>0</v>
      </c>
      <c r="H27" s="188">
        <v>2.5069000000000004</v>
      </c>
      <c r="I27" s="188"/>
      <c r="J27" s="188">
        <v>2.5069000000000004</v>
      </c>
      <c r="K27" s="188"/>
      <c r="L27" s="188">
        <v>0</v>
      </c>
      <c r="M27" s="188"/>
      <c r="N27" s="188">
        <v>0</v>
      </c>
      <c r="O27" s="188"/>
      <c r="P27" s="188">
        <v>0</v>
      </c>
      <c r="Q27" s="188"/>
      <c r="R27" s="188">
        <v>0</v>
      </c>
      <c r="S27" s="188"/>
      <c r="T27" s="188">
        <v>0</v>
      </c>
      <c r="U27" s="188"/>
      <c r="V27" s="188">
        <v>0</v>
      </c>
      <c r="W27" s="188"/>
      <c r="X27" s="188">
        <v>0</v>
      </c>
      <c r="Y27" s="188"/>
      <c r="Z27" s="188">
        <v>0</v>
      </c>
      <c r="AA27" s="188"/>
      <c r="AB27" s="188">
        <v>2.5069000000000004</v>
      </c>
      <c r="AC27" s="188">
        <v>2.5069000000000004</v>
      </c>
    </row>
    <row r="28" spans="1:35" s="219" customFormat="1"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219" customFormat="1" x14ac:dyDescent="0.25">
      <c r="A29" s="189" t="s">
        <v>180</v>
      </c>
      <c r="B29" s="191" t="s">
        <v>179</v>
      </c>
      <c r="C29" s="188"/>
      <c r="D29" s="188"/>
      <c r="E29" s="188"/>
      <c r="F29" s="188"/>
      <c r="G29" s="188">
        <v>0</v>
      </c>
      <c r="H29" s="188">
        <v>0.50137999999999971</v>
      </c>
      <c r="I29" s="188"/>
      <c r="J29" s="188">
        <v>0.50137999999999971</v>
      </c>
      <c r="K29" s="188"/>
      <c r="L29" s="188">
        <v>0</v>
      </c>
      <c r="M29" s="188"/>
      <c r="N29" s="188">
        <v>0</v>
      </c>
      <c r="O29" s="188"/>
      <c r="P29" s="188">
        <v>0</v>
      </c>
      <c r="Q29" s="188"/>
      <c r="R29" s="188">
        <v>0</v>
      </c>
      <c r="S29" s="188"/>
      <c r="T29" s="188">
        <v>0</v>
      </c>
      <c r="U29" s="188"/>
      <c r="V29" s="188">
        <v>0</v>
      </c>
      <c r="W29" s="188"/>
      <c r="X29" s="188">
        <v>0</v>
      </c>
      <c r="Y29" s="188"/>
      <c r="Z29" s="188">
        <v>0</v>
      </c>
      <c r="AA29" s="188"/>
      <c r="AB29" s="188">
        <v>0.50137999999999971</v>
      </c>
      <c r="AC29" s="188">
        <v>0.50137999999999971</v>
      </c>
    </row>
    <row r="30" spans="1:35" s="219" customFormat="1" ht="47.25" x14ac:dyDescent="0.25">
      <c r="A30" s="186" t="s">
        <v>64</v>
      </c>
      <c r="B30" s="187" t="s">
        <v>178</v>
      </c>
      <c r="C30" s="188">
        <v>2.5068999999999999</v>
      </c>
      <c r="D30" s="188">
        <v>2.5068999999999999</v>
      </c>
      <c r="E30" s="188">
        <v>2.5068999999999999</v>
      </c>
      <c r="F30" s="188">
        <v>2.5068999999999999</v>
      </c>
      <c r="G30" s="188">
        <v>0</v>
      </c>
      <c r="H30" s="188">
        <v>2.5068999999999999</v>
      </c>
      <c r="I30" s="188"/>
      <c r="J30" s="188">
        <v>2.5068999999999999</v>
      </c>
      <c r="K30" s="188"/>
      <c r="L30" s="188">
        <v>0</v>
      </c>
      <c r="M30" s="188"/>
      <c r="N30" s="188">
        <v>0</v>
      </c>
      <c r="O30" s="188"/>
      <c r="P30" s="188">
        <v>0</v>
      </c>
      <c r="Q30" s="188"/>
      <c r="R30" s="188">
        <v>0</v>
      </c>
      <c r="S30" s="188"/>
      <c r="T30" s="188">
        <v>0</v>
      </c>
      <c r="U30" s="188"/>
      <c r="V30" s="188">
        <v>0</v>
      </c>
      <c r="W30" s="188"/>
      <c r="X30" s="188">
        <v>0</v>
      </c>
      <c r="Y30" s="188"/>
      <c r="Z30" s="188">
        <v>0</v>
      </c>
      <c r="AA30" s="188"/>
      <c r="AB30" s="188">
        <v>2.5068999999999999</v>
      </c>
      <c r="AC30" s="188">
        <v>2.5068999999999999</v>
      </c>
    </row>
    <row r="31" spans="1:35" s="219" customFormat="1" x14ac:dyDescent="0.25">
      <c r="A31" s="186" t="s">
        <v>177</v>
      </c>
      <c r="B31" s="190" t="s">
        <v>176</v>
      </c>
      <c r="C31" s="188">
        <v>2.5068999999999999</v>
      </c>
      <c r="D31" s="188">
        <v>2.5068999999999999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219" customFormat="1" ht="31.5" x14ac:dyDescent="0.25">
      <c r="A32" s="186" t="s">
        <v>175</v>
      </c>
      <c r="B32" s="190"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19" customFormat="1" x14ac:dyDescent="0.25">
      <c r="A33" s="186" t="s">
        <v>173</v>
      </c>
      <c r="B33" s="190"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19" customFormat="1" x14ac:dyDescent="0.25">
      <c r="A34" s="186" t="s">
        <v>171</v>
      </c>
      <c r="B34" s="190"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19" customFormat="1" ht="48" customHeight="1"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19" customFormat="1" ht="44.25" customHeight="1" x14ac:dyDescent="0.25">
      <c r="A36" s="189" t="s">
        <v>168</v>
      </c>
      <c r="B36" s="190" t="s">
        <v>544</v>
      </c>
      <c r="C36" s="188"/>
      <c r="D36" s="188"/>
      <c r="E36" s="188"/>
      <c r="F36" s="188"/>
      <c r="G36" s="188">
        <v>0</v>
      </c>
      <c r="H36" s="188">
        <v>0</v>
      </c>
      <c r="I36" s="217" t="s">
        <v>588</v>
      </c>
      <c r="J36" s="188">
        <v>0</v>
      </c>
      <c r="K36" s="188" t="s">
        <v>588</v>
      </c>
      <c r="L36" s="188">
        <v>0</v>
      </c>
      <c r="M36" s="217" t="s">
        <v>588</v>
      </c>
      <c r="N36" s="188">
        <v>0</v>
      </c>
      <c r="O36" s="188" t="s">
        <v>588</v>
      </c>
      <c r="P36" s="188">
        <v>0</v>
      </c>
      <c r="Q36" s="217" t="s">
        <v>588</v>
      </c>
      <c r="R36" s="188">
        <v>0</v>
      </c>
      <c r="S36" s="188" t="s">
        <v>588</v>
      </c>
      <c r="T36" s="188">
        <v>0</v>
      </c>
      <c r="U36" s="217" t="s">
        <v>588</v>
      </c>
      <c r="V36" s="188">
        <v>0</v>
      </c>
      <c r="W36" s="188" t="s">
        <v>588</v>
      </c>
      <c r="X36" s="188">
        <v>0</v>
      </c>
      <c r="Y36" s="217" t="s">
        <v>588</v>
      </c>
      <c r="Z36" s="188">
        <v>0</v>
      </c>
      <c r="AA36" s="188" t="s">
        <v>588</v>
      </c>
      <c r="AB36" s="188">
        <v>0</v>
      </c>
      <c r="AC36" s="188">
        <v>0</v>
      </c>
    </row>
    <row r="37" spans="1:29" s="219" customFormat="1" ht="31.5" x14ac:dyDescent="0.25">
      <c r="A37" s="189" t="s">
        <v>167</v>
      </c>
      <c r="B37" s="192" t="s">
        <v>542</v>
      </c>
      <c r="C37" s="188"/>
      <c r="D37" s="188"/>
      <c r="E37" s="188"/>
      <c r="F37" s="188"/>
      <c r="G37" s="188">
        <v>0</v>
      </c>
      <c r="H37" s="188">
        <v>0</v>
      </c>
      <c r="I37" s="217" t="s">
        <v>588</v>
      </c>
      <c r="J37" s="188">
        <v>0</v>
      </c>
      <c r="K37" s="188" t="s">
        <v>588</v>
      </c>
      <c r="L37" s="188">
        <v>0</v>
      </c>
      <c r="M37" s="217" t="s">
        <v>588</v>
      </c>
      <c r="N37" s="188">
        <v>0</v>
      </c>
      <c r="O37" s="188" t="s">
        <v>588</v>
      </c>
      <c r="P37" s="188">
        <v>0</v>
      </c>
      <c r="Q37" s="217" t="s">
        <v>588</v>
      </c>
      <c r="R37" s="188">
        <v>0</v>
      </c>
      <c r="S37" s="188" t="s">
        <v>588</v>
      </c>
      <c r="T37" s="188">
        <v>0</v>
      </c>
      <c r="U37" s="217" t="s">
        <v>588</v>
      </c>
      <c r="V37" s="188">
        <v>0</v>
      </c>
      <c r="W37" s="188" t="s">
        <v>588</v>
      </c>
      <c r="X37" s="188">
        <v>0</v>
      </c>
      <c r="Y37" s="217" t="s">
        <v>588</v>
      </c>
      <c r="Z37" s="188">
        <v>0</v>
      </c>
      <c r="AA37" s="188" t="s">
        <v>588</v>
      </c>
      <c r="AB37" s="188">
        <v>0</v>
      </c>
      <c r="AC37" s="188">
        <v>0</v>
      </c>
    </row>
    <row r="38" spans="1:29" s="219" customFormat="1" x14ac:dyDescent="0.25">
      <c r="A38" s="189" t="s">
        <v>166</v>
      </c>
      <c r="B38" s="192" t="s">
        <v>157</v>
      </c>
      <c r="C38" s="188"/>
      <c r="D38" s="188"/>
      <c r="E38" s="188"/>
      <c r="F38" s="188"/>
      <c r="G38" s="188">
        <v>0</v>
      </c>
      <c r="H38" s="188">
        <v>0</v>
      </c>
      <c r="I38" s="217" t="s">
        <v>588</v>
      </c>
      <c r="J38" s="188">
        <v>0</v>
      </c>
      <c r="K38" s="188" t="s">
        <v>588</v>
      </c>
      <c r="L38" s="188">
        <v>0</v>
      </c>
      <c r="M38" s="217" t="s">
        <v>588</v>
      </c>
      <c r="N38" s="188">
        <v>0</v>
      </c>
      <c r="O38" s="188" t="s">
        <v>588</v>
      </c>
      <c r="P38" s="188">
        <v>0</v>
      </c>
      <c r="Q38" s="217" t="s">
        <v>588</v>
      </c>
      <c r="R38" s="188">
        <v>0</v>
      </c>
      <c r="S38" s="188" t="s">
        <v>588</v>
      </c>
      <c r="T38" s="188">
        <v>0</v>
      </c>
      <c r="U38" s="217" t="s">
        <v>588</v>
      </c>
      <c r="V38" s="188">
        <v>0</v>
      </c>
      <c r="W38" s="188" t="s">
        <v>588</v>
      </c>
      <c r="X38" s="188">
        <v>0</v>
      </c>
      <c r="Y38" s="217" t="s">
        <v>588</v>
      </c>
      <c r="Z38" s="188">
        <v>0</v>
      </c>
      <c r="AA38" s="188" t="s">
        <v>588</v>
      </c>
      <c r="AB38" s="188">
        <v>0</v>
      </c>
      <c r="AC38" s="188">
        <v>0</v>
      </c>
    </row>
    <row r="39" spans="1:29" s="219" customFormat="1" x14ac:dyDescent="0.25">
      <c r="A39" s="189" t="s">
        <v>165</v>
      </c>
      <c r="B39" s="190" t="s">
        <v>543</v>
      </c>
      <c r="C39" s="188"/>
      <c r="D39" s="188"/>
      <c r="E39" s="188"/>
      <c r="F39" s="188"/>
      <c r="G39" s="188">
        <v>0</v>
      </c>
      <c r="H39" s="188">
        <v>0</v>
      </c>
      <c r="I39" s="217" t="s">
        <v>588</v>
      </c>
      <c r="J39" s="188">
        <v>0</v>
      </c>
      <c r="K39" s="188" t="s">
        <v>588</v>
      </c>
      <c r="L39" s="188">
        <v>0</v>
      </c>
      <c r="M39" s="217" t="s">
        <v>588</v>
      </c>
      <c r="N39" s="188">
        <v>0</v>
      </c>
      <c r="O39" s="188" t="s">
        <v>588</v>
      </c>
      <c r="P39" s="188">
        <v>0</v>
      </c>
      <c r="Q39" s="217" t="s">
        <v>588</v>
      </c>
      <c r="R39" s="188">
        <v>0</v>
      </c>
      <c r="S39" s="188" t="s">
        <v>588</v>
      </c>
      <c r="T39" s="188">
        <v>0</v>
      </c>
      <c r="U39" s="217" t="s">
        <v>588</v>
      </c>
      <c r="V39" s="188">
        <v>0</v>
      </c>
      <c r="W39" s="188" t="s">
        <v>588</v>
      </c>
      <c r="X39" s="188">
        <v>0</v>
      </c>
      <c r="Y39" s="217" t="s">
        <v>588</v>
      </c>
      <c r="Z39" s="188">
        <v>0</v>
      </c>
      <c r="AA39" s="188" t="s">
        <v>588</v>
      </c>
      <c r="AB39" s="188">
        <v>0</v>
      </c>
      <c r="AC39" s="188">
        <v>0</v>
      </c>
    </row>
    <row r="40" spans="1:29" s="219" customFormat="1" x14ac:dyDescent="0.25">
      <c r="A40" s="189" t="s">
        <v>164</v>
      </c>
      <c r="B40" s="190" t="s">
        <v>545</v>
      </c>
      <c r="C40" s="188"/>
      <c r="D40" s="188"/>
      <c r="E40" s="188"/>
      <c r="F40" s="188"/>
      <c r="G40" s="188">
        <v>0</v>
      </c>
      <c r="H40" s="188">
        <v>0</v>
      </c>
      <c r="I40" s="217" t="s">
        <v>588</v>
      </c>
      <c r="J40" s="188">
        <v>0</v>
      </c>
      <c r="K40" s="188" t="s">
        <v>588</v>
      </c>
      <c r="L40" s="188">
        <v>0</v>
      </c>
      <c r="M40" s="217" t="s">
        <v>588</v>
      </c>
      <c r="N40" s="188">
        <v>0</v>
      </c>
      <c r="O40" s="188" t="s">
        <v>588</v>
      </c>
      <c r="P40" s="188">
        <v>0</v>
      </c>
      <c r="Q40" s="217" t="s">
        <v>588</v>
      </c>
      <c r="R40" s="188">
        <v>0</v>
      </c>
      <c r="S40" s="188" t="s">
        <v>588</v>
      </c>
      <c r="T40" s="188">
        <v>0</v>
      </c>
      <c r="U40" s="217" t="s">
        <v>588</v>
      </c>
      <c r="V40" s="188">
        <v>0</v>
      </c>
      <c r="W40" s="188" t="s">
        <v>588</v>
      </c>
      <c r="X40" s="188">
        <v>0</v>
      </c>
      <c r="Y40" s="217" t="s">
        <v>588</v>
      </c>
      <c r="Z40" s="188">
        <v>0</v>
      </c>
      <c r="AA40" s="188" t="s">
        <v>588</v>
      </c>
      <c r="AB40" s="188">
        <v>0</v>
      </c>
      <c r="AC40" s="188">
        <v>0</v>
      </c>
    </row>
    <row r="41" spans="1:29" s="219" customFormat="1" x14ac:dyDescent="0.25">
      <c r="A41" s="189" t="s">
        <v>163</v>
      </c>
      <c r="B41" s="190" t="s">
        <v>546</v>
      </c>
      <c r="C41" s="188"/>
      <c r="D41" s="188"/>
      <c r="E41" s="188"/>
      <c r="F41" s="188"/>
      <c r="G41" s="188">
        <v>0</v>
      </c>
      <c r="H41" s="188">
        <v>0</v>
      </c>
      <c r="I41" s="217" t="s">
        <v>588</v>
      </c>
      <c r="J41" s="188">
        <v>0</v>
      </c>
      <c r="K41" s="188" t="s">
        <v>588</v>
      </c>
      <c r="L41" s="188">
        <v>0</v>
      </c>
      <c r="M41" s="217" t="s">
        <v>588</v>
      </c>
      <c r="N41" s="188">
        <v>0</v>
      </c>
      <c r="O41" s="188" t="s">
        <v>588</v>
      </c>
      <c r="P41" s="188">
        <v>0</v>
      </c>
      <c r="Q41" s="217" t="s">
        <v>588</v>
      </c>
      <c r="R41" s="188">
        <v>0</v>
      </c>
      <c r="S41" s="188" t="s">
        <v>588</v>
      </c>
      <c r="T41" s="188">
        <v>0</v>
      </c>
      <c r="U41" s="217" t="s">
        <v>588</v>
      </c>
      <c r="V41" s="188">
        <v>0</v>
      </c>
      <c r="W41" s="188" t="s">
        <v>588</v>
      </c>
      <c r="X41" s="188">
        <v>0</v>
      </c>
      <c r="Y41" s="217" t="s">
        <v>588</v>
      </c>
      <c r="Z41" s="188">
        <v>0</v>
      </c>
      <c r="AA41" s="188" t="s">
        <v>588</v>
      </c>
      <c r="AB41" s="188">
        <v>0</v>
      </c>
      <c r="AC41" s="188">
        <v>0</v>
      </c>
    </row>
    <row r="42" spans="1:29" s="219" customFormat="1" x14ac:dyDescent="0.25">
      <c r="A42" s="189" t="s">
        <v>162</v>
      </c>
      <c r="B42" s="190" t="s">
        <v>547</v>
      </c>
      <c r="C42" s="188"/>
      <c r="D42" s="188"/>
      <c r="E42" s="188"/>
      <c r="F42" s="188"/>
      <c r="G42" s="188">
        <v>0</v>
      </c>
      <c r="H42" s="188">
        <v>0</v>
      </c>
      <c r="I42" s="217" t="s">
        <v>588</v>
      </c>
      <c r="J42" s="188">
        <v>0</v>
      </c>
      <c r="K42" s="188" t="s">
        <v>588</v>
      </c>
      <c r="L42" s="188">
        <v>0</v>
      </c>
      <c r="M42" s="217" t="s">
        <v>588</v>
      </c>
      <c r="N42" s="188">
        <v>0</v>
      </c>
      <c r="O42" s="188" t="s">
        <v>588</v>
      </c>
      <c r="P42" s="188">
        <v>0</v>
      </c>
      <c r="Q42" s="217" t="s">
        <v>588</v>
      </c>
      <c r="R42" s="188">
        <v>0</v>
      </c>
      <c r="S42" s="188" t="s">
        <v>588</v>
      </c>
      <c r="T42" s="188">
        <v>0</v>
      </c>
      <c r="U42" s="217" t="s">
        <v>588</v>
      </c>
      <c r="V42" s="188">
        <v>0</v>
      </c>
      <c r="W42" s="188" t="s">
        <v>588</v>
      </c>
      <c r="X42" s="188">
        <v>0</v>
      </c>
      <c r="Y42" s="217" t="s">
        <v>588</v>
      </c>
      <c r="Z42" s="188">
        <v>0</v>
      </c>
      <c r="AA42" s="188" t="s">
        <v>588</v>
      </c>
      <c r="AB42" s="188">
        <v>0</v>
      </c>
      <c r="AC42" s="188">
        <v>0</v>
      </c>
    </row>
    <row r="43" spans="1:29" s="219" customFormat="1" x14ac:dyDescent="0.25">
      <c r="A43" s="189" t="s">
        <v>548</v>
      </c>
      <c r="B43" s="190" t="s">
        <v>549</v>
      </c>
      <c r="C43" s="188"/>
      <c r="D43" s="188"/>
      <c r="E43" s="188"/>
      <c r="F43" s="188"/>
      <c r="G43" s="188">
        <v>0</v>
      </c>
      <c r="H43" s="188">
        <v>0</v>
      </c>
      <c r="I43" s="217" t="s">
        <v>588</v>
      </c>
      <c r="J43" s="188">
        <v>0</v>
      </c>
      <c r="K43" s="188" t="s">
        <v>588</v>
      </c>
      <c r="L43" s="188">
        <v>0</v>
      </c>
      <c r="M43" s="217" t="s">
        <v>588</v>
      </c>
      <c r="N43" s="188">
        <v>0</v>
      </c>
      <c r="O43" s="188" t="s">
        <v>588</v>
      </c>
      <c r="P43" s="188">
        <v>0</v>
      </c>
      <c r="Q43" s="217" t="s">
        <v>588</v>
      </c>
      <c r="R43" s="188">
        <v>0</v>
      </c>
      <c r="S43" s="188" t="s">
        <v>588</v>
      </c>
      <c r="T43" s="188">
        <v>0</v>
      </c>
      <c r="U43" s="217" t="s">
        <v>588</v>
      </c>
      <c r="V43" s="188">
        <v>0</v>
      </c>
      <c r="W43" s="188" t="s">
        <v>588</v>
      </c>
      <c r="X43" s="188">
        <v>0</v>
      </c>
      <c r="Y43" s="217" t="s">
        <v>588</v>
      </c>
      <c r="Z43" s="188">
        <v>0</v>
      </c>
      <c r="AA43" s="188" t="s">
        <v>588</v>
      </c>
      <c r="AB43" s="188">
        <v>0</v>
      </c>
      <c r="AC43" s="188">
        <v>0</v>
      </c>
    </row>
    <row r="44" spans="1:29" s="219" customFormat="1" x14ac:dyDescent="0.25">
      <c r="A44" s="189" t="s">
        <v>550</v>
      </c>
      <c r="B44" s="190" t="s">
        <v>551</v>
      </c>
      <c r="C44" s="188"/>
      <c r="D44" s="188"/>
      <c r="E44" s="188"/>
      <c r="F44" s="188"/>
      <c r="G44" s="188">
        <v>0</v>
      </c>
      <c r="H44" s="188">
        <v>0</v>
      </c>
      <c r="I44" s="217" t="s">
        <v>588</v>
      </c>
      <c r="J44" s="188">
        <v>0</v>
      </c>
      <c r="K44" s="188" t="s">
        <v>588</v>
      </c>
      <c r="L44" s="188">
        <v>0</v>
      </c>
      <c r="M44" s="217" t="s">
        <v>588</v>
      </c>
      <c r="N44" s="188">
        <v>0</v>
      </c>
      <c r="O44" s="188" t="s">
        <v>588</v>
      </c>
      <c r="P44" s="188">
        <v>0</v>
      </c>
      <c r="Q44" s="217" t="s">
        <v>588</v>
      </c>
      <c r="R44" s="188">
        <v>0</v>
      </c>
      <c r="S44" s="188" t="s">
        <v>588</v>
      </c>
      <c r="T44" s="188">
        <v>0</v>
      </c>
      <c r="U44" s="217" t="s">
        <v>588</v>
      </c>
      <c r="V44" s="188">
        <v>0</v>
      </c>
      <c r="W44" s="188" t="s">
        <v>588</v>
      </c>
      <c r="X44" s="188">
        <v>0</v>
      </c>
      <c r="Y44" s="217" t="s">
        <v>588</v>
      </c>
      <c r="Z44" s="188">
        <v>0</v>
      </c>
      <c r="AA44" s="188" t="s">
        <v>588</v>
      </c>
      <c r="AB44" s="188">
        <v>0</v>
      </c>
      <c r="AC44" s="188">
        <v>0</v>
      </c>
    </row>
    <row r="45" spans="1:29" s="219" customFormat="1" x14ac:dyDescent="0.25">
      <c r="A45" s="189" t="s">
        <v>552</v>
      </c>
      <c r="B45" s="190" t="s">
        <v>553</v>
      </c>
      <c r="C45" s="188"/>
      <c r="D45" s="188"/>
      <c r="E45" s="188"/>
      <c r="F45" s="188"/>
      <c r="G45" s="188">
        <v>0</v>
      </c>
      <c r="H45" s="188">
        <v>0</v>
      </c>
      <c r="I45" s="217" t="s">
        <v>588</v>
      </c>
      <c r="J45" s="188">
        <v>0</v>
      </c>
      <c r="K45" s="188" t="s">
        <v>588</v>
      </c>
      <c r="L45" s="188">
        <v>0</v>
      </c>
      <c r="M45" s="217" t="s">
        <v>588</v>
      </c>
      <c r="N45" s="188">
        <v>0</v>
      </c>
      <c r="O45" s="188" t="s">
        <v>588</v>
      </c>
      <c r="P45" s="188">
        <v>0</v>
      </c>
      <c r="Q45" s="217" t="s">
        <v>588</v>
      </c>
      <c r="R45" s="188">
        <v>0</v>
      </c>
      <c r="S45" s="188" t="s">
        <v>588</v>
      </c>
      <c r="T45" s="188">
        <v>0</v>
      </c>
      <c r="U45" s="217" t="s">
        <v>588</v>
      </c>
      <c r="V45" s="188">
        <v>0</v>
      </c>
      <c r="W45" s="188" t="s">
        <v>588</v>
      </c>
      <c r="X45" s="188">
        <v>0</v>
      </c>
      <c r="Y45" s="217" t="s">
        <v>588</v>
      </c>
      <c r="Z45" s="188">
        <v>0</v>
      </c>
      <c r="AA45" s="188" t="s">
        <v>588</v>
      </c>
      <c r="AB45" s="188">
        <v>0</v>
      </c>
      <c r="AC45" s="188">
        <v>0</v>
      </c>
    </row>
    <row r="46" spans="1:29" s="219" customFormat="1" x14ac:dyDescent="0.25">
      <c r="A46" s="189" t="s">
        <v>554</v>
      </c>
      <c r="B46" s="190" t="s">
        <v>555</v>
      </c>
      <c r="C46" s="188"/>
      <c r="D46" s="188"/>
      <c r="E46" s="188"/>
      <c r="F46" s="188"/>
      <c r="G46" s="188">
        <v>0</v>
      </c>
      <c r="H46" s="188">
        <v>0</v>
      </c>
      <c r="I46" s="217" t="s">
        <v>588</v>
      </c>
      <c r="J46" s="188">
        <v>0</v>
      </c>
      <c r="K46" s="188" t="s">
        <v>588</v>
      </c>
      <c r="L46" s="188">
        <v>0</v>
      </c>
      <c r="M46" s="217" t="s">
        <v>588</v>
      </c>
      <c r="N46" s="188">
        <v>0</v>
      </c>
      <c r="O46" s="188" t="s">
        <v>588</v>
      </c>
      <c r="P46" s="188">
        <v>0</v>
      </c>
      <c r="Q46" s="217" t="s">
        <v>588</v>
      </c>
      <c r="R46" s="188">
        <v>0</v>
      </c>
      <c r="S46" s="188" t="s">
        <v>588</v>
      </c>
      <c r="T46" s="188">
        <v>0</v>
      </c>
      <c r="U46" s="217" t="s">
        <v>588</v>
      </c>
      <c r="V46" s="188">
        <v>0</v>
      </c>
      <c r="W46" s="188" t="s">
        <v>588</v>
      </c>
      <c r="X46" s="188">
        <v>0</v>
      </c>
      <c r="Y46" s="217" t="s">
        <v>588</v>
      </c>
      <c r="Z46" s="188">
        <v>0</v>
      </c>
      <c r="AA46" s="188" t="s">
        <v>588</v>
      </c>
      <c r="AB46" s="188">
        <v>0</v>
      </c>
      <c r="AC46" s="188">
        <v>0</v>
      </c>
    </row>
    <row r="47" spans="1:29" s="219" customFormat="1" x14ac:dyDescent="0.25">
      <c r="A47" s="186" t="s">
        <v>62</v>
      </c>
      <c r="B47" s="187" t="s">
        <v>161</v>
      </c>
      <c r="C47" s="188"/>
      <c r="D47" s="188"/>
      <c r="E47" s="188"/>
      <c r="F47" s="188"/>
      <c r="G47" s="188"/>
      <c r="H47" s="188"/>
      <c r="I47" s="188"/>
      <c r="J47" s="188"/>
      <c r="K47" s="188"/>
      <c r="L47" s="188"/>
      <c r="M47" s="188"/>
      <c r="N47" s="188"/>
      <c r="O47" s="188"/>
      <c r="P47" s="188"/>
      <c r="Q47" s="188"/>
      <c r="R47" s="188"/>
      <c r="S47" s="217"/>
      <c r="T47" s="188"/>
      <c r="U47" s="188"/>
      <c r="V47" s="188"/>
      <c r="W47" s="188"/>
      <c r="X47" s="188"/>
      <c r="Y47" s="188"/>
      <c r="Z47" s="188"/>
      <c r="AA47" s="188"/>
      <c r="AB47" s="188"/>
      <c r="AC47" s="188"/>
    </row>
    <row r="48" spans="1:29" s="219" customFormat="1" ht="33.75" customHeight="1" x14ac:dyDescent="0.25">
      <c r="A48" s="189" t="s">
        <v>160</v>
      </c>
      <c r="B48" s="190"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19" customFormat="1"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219" customFormat="1" x14ac:dyDescent="0.25">
      <c r="A50" s="189" t="s">
        <v>158</v>
      </c>
      <c r="B50" s="19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19" customFormat="1" ht="31.5"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219" customFormat="1"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19" customFormat="1"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19" customFormat="1"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219" customFormat="1"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19" customFormat="1"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19" customFormat="1"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19" customForma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219" customFormat="1"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19" customFormat="1"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19" customFormat="1" ht="35.25" customHeight="1"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19" customFormat="1" x14ac:dyDescent="0.25">
      <c r="A62" s="189" t="s">
        <v>148</v>
      </c>
      <c r="B62" s="190" t="s">
        <v>147</v>
      </c>
      <c r="C62" s="188">
        <v>2.5068999999999999</v>
      </c>
      <c r="D62" s="188">
        <v>2.5068999999999999</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s="219" customFormat="1" x14ac:dyDescent="0.25">
      <c r="A63" s="189" t="s">
        <v>146</v>
      </c>
      <c r="B63" s="19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19" customFormat="1"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219" customFormat="1"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19" customForma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219" customFormat="1"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219" customForma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19" customFormat="1"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19" customForma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19" customFormat="1"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219" customForma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19" customForma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19" customFormat="1" ht="36.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19"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19" customFormat="1" ht="45" customHeight="1" x14ac:dyDescent="0.25">
      <c r="A76" s="189" t="s">
        <v>231</v>
      </c>
      <c r="B76" s="190" t="s">
        <v>544</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v>0</v>
      </c>
      <c r="AA76" s="195"/>
      <c r="AB76" s="188">
        <v>0</v>
      </c>
      <c r="AC76" s="188">
        <v>0</v>
      </c>
    </row>
    <row r="77" spans="1:29" s="219" customFormat="1" ht="39.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19" customFormat="1" x14ac:dyDescent="0.25">
      <c r="A78" s="189" t="s">
        <v>233</v>
      </c>
      <c r="B78" s="19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19" customFormat="1" x14ac:dyDescent="0.25">
      <c r="A79" s="189" t="s">
        <v>234</v>
      </c>
      <c r="B79" s="190" t="s">
        <v>568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19" customFormat="1" x14ac:dyDescent="0.25">
      <c r="A80" s="189" t="s">
        <v>235</v>
      </c>
      <c r="B80" s="190" t="s">
        <v>545</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v>0</v>
      </c>
      <c r="AC80" s="188">
        <v>0</v>
      </c>
    </row>
    <row r="81" spans="1:29" s="219" customFormat="1" x14ac:dyDescent="0.25">
      <c r="A81" s="189" t="s">
        <v>569</v>
      </c>
      <c r="B81" s="190" t="s">
        <v>546</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v>0</v>
      </c>
      <c r="AC81" s="188">
        <v>0</v>
      </c>
    </row>
    <row r="82" spans="1:29" s="219" customFormat="1" x14ac:dyDescent="0.25">
      <c r="A82" s="189" t="s">
        <v>570</v>
      </c>
      <c r="B82" s="190" t="s">
        <v>547</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v>0</v>
      </c>
      <c r="AC82" s="188">
        <v>0</v>
      </c>
    </row>
    <row r="83" spans="1:29" s="219" customFormat="1" x14ac:dyDescent="0.25">
      <c r="A83" s="189" t="s">
        <v>571</v>
      </c>
      <c r="B83" s="190" t="s">
        <v>549</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v>0</v>
      </c>
      <c r="AC83" s="188">
        <v>0</v>
      </c>
    </row>
    <row r="84" spans="1:29" s="219" customFormat="1" x14ac:dyDescent="0.25">
      <c r="A84" s="189" t="s">
        <v>572</v>
      </c>
      <c r="B84" s="190" t="s">
        <v>551</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v>0</v>
      </c>
      <c r="AC84" s="188">
        <v>0</v>
      </c>
    </row>
    <row r="85" spans="1:29" s="219" customFormat="1" x14ac:dyDescent="0.25">
      <c r="A85" s="189" t="s">
        <v>573</v>
      </c>
      <c r="B85" s="190" t="s">
        <v>553</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v>0</v>
      </c>
      <c r="AC85" s="188">
        <v>0</v>
      </c>
    </row>
    <row r="86" spans="1:29" s="219" customFormat="1" x14ac:dyDescent="0.25">
      <c r="A86" s="189" t="s">
        <v>574</v>
      </c>
      <c r="B86" s="190" t="s">
        <v>555</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v>0</v>
      </c>
      <c r="AC86" s="188">
        <v>0</v>
      </c>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4" t="s">
        <v>515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526</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434</v>
      </c>
      <c r="J23" s="393" t="s">
        <v>435</v>
      </c>
      <c r="K23" s="393" t="s">
        <v>436</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64" t="s">
        <v>14</v>
      </c>
      <c r="AG24" s="164" t="s">
        <v>13</v>
      </c>
      <c r="AH24" s="165" t="s">
        <v>3</v>
      </c>
      <c r="AI24" s="165"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F74" sqref="F74"/>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13" t="s">
        <v>70</v>
      </c>
    </row>
    <row r="2" spans="1:8" ht="18.75" x14ac:dyDescent="0.3">
      <c r="B2" s="214" t="s">
        <v>11</v>
      </c>
    </row>
    <row r="3" spans="1:8" ht="18.75" x14ac:dyDescent="0.3">
      <c r="B3" s="214" t="s">
        <v>534</v>
      </c>
    </row>
    <row r="4" spans="1:8" x14ac:dyDescent="0.25">
      <c r="B4" s="47"/>
    </row>
    <row r="5" spans="1:8" ht="18.75" x14ac:dyDescent="0.3">
      <c r="A5" s="382" t="str">
        <f>'1. паспорт местоположение'!A5:C5</f>
        <v>Год раскрытия информации: 2023 год</v>
      </c>
      <c r="B5" s="382"/>
      <c r="C5" s="75"/>
      <c r="D5" s="75"/>
      <c r="E5" s="75"/>
      <c r="F5" s="75"/>
      <c r="G5" s="75"/>
      <c r="H5" s="75"/>
    </row>
    <row r="6" spans="1:8" ht="18.75" x14ac:dyDescent="0.3">
      <c r="A6" s="166"/>
      <c r="B6" s="166"/>
      <c r="C6" s="166"/>
      <c r="D6" s="166"/>
      <c r="E6" s="166"/>
      <c r="F6" s="166"/>
      <c r="G6" s="166"/>
      <c r="H6" s="166"/>
    </row>
    <row r="7" spans="1:8" ht="18.75" x14ac:dyDescent="0.25">
      <c r="A7" s="389" t="s">
        <v>10</v>
      </c>
      <c r="B7" s="389"/>
      <c r="C7" s="215"/>
      <c r="D7" s="215"/>
      <c r="E7" s="215"/>
      <c r="F7" s="215"/>
      <c r="G7" s="215"/>
      <c r="H7" s="215"/>
    </row>
    <row r="8" spans="1:8" ht="18.75" x14ac:dyDescent="0.25">
      <c r="A8" s="215"/>
      <c r="B8" s="215"/>
      <c r="C8" s="215"/>
      <c r="D8" s="215"/>
      <c r="E8" s="215"/>
      <c r="F8" s="215"/>
      <c r="G8" s="215"/>
      <c r="H8" s="215"/>
    </row>
    <row r="9" spans="1:8" x14ac:dyDescent="0.25">
      <c r="A9" s="388" t="str">
        <f>'1. паспорт местоположение'!A9:C9</f>
        <v>АО "Россети Тюмень"</v>
      </c>
      <c r="B9" s="388"/>
      <c r="C9" s="221"/>
      <c r="D9" s="221"/>
      <c r="E9" s="221"/>
      <c r="F9" s="221"/>
      <c r="G9" s="221"/>
      <c r="H9" s="221"/>
    </row>
    <row r="10" spans="1:8" x14ac:dyDescent="0.25">
      <c r="A10" s="377" t="s">
        <v>9</v>
      </c>
      <c r="B10" s="377"/>
      <c r="C10" s="222"/>
      <c r="D10" s="222"/>
      <c r="E10" s="222"/>
      <c r="F10" s="222"/>
      <c r="G10" s="222"/>
      <c r="H10" s="222"/>
    </row>
    <row r="11" spans="1:8" ht="18.75" x14ac:dyDescent="0.25">
      <c r="A11" s="215"/>
      <c r="B11" s="215"/>
      <c r="C11" s="215"/>
      <c r="D11" s="215"/>
      <c r="E11" s="215"/>
      <c r="F11" s="215"/>
      <c r="G11" s="215"/>
      <c r="H11" s="215"/>
    </row>
    <row r="12" spans="1:8" ht="30.75" customHeight="1" x14ac:dyDescent="0.25">
      <c r="A12" s="374" t="str">
        <f>'1. паспорт местоположение'!A12:C12</f>
        <v>M_TP3300.PS.0124</v>
      </c>
      <c r="B12" s="374"/>
      <c r="C12" s="221"/>
      <c r="D12" s="221"/>
      <c r="E12" s="221"/>
      <c r="F12" s="221"/>
      <c r="G12" s="221"/>
      <c r="H12" s="221"/>
    </row>
    <row r="13" spans="1:8" x14ac:dyDescent="0.25">
      <c r="A13" s="377" t="s">
        <v>8</v>
      </c>
      <c r="B13" s="377"/>
      <c r="C13" s="222"/>
      <c r="D13" s="222"/>
      <c r="E13" s="222"/>
      <c r="F13" s="222"/>
      <c r="G13" s="222"/>
      <c r="H13" s="222"/>
    </row>
    <row r="14" spans="1:8" ht="18.75" x14ac:dyDescent="0.25">
      <c r="A14" s="11"/>
      <c r="B14" s="11"/>
      <c r="C14" s="11"/>
      <c r="D14" s="11"/>
      <c r="E14" s="11"/>
      <c r="F14" s="11"/>
      <c r="G14" s="11"/>
      <c r="H14" s="11"/>
    </row>
    <row r="15" spans="1:8" ht="54.75" customHeight="1" x14ac:dyDescent="0.25">
      <c r="A15" s="37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4"/>
      <c r="C15" s="221"/>
      <c r="D15" s="221"/>
      <c r="E15" s="221"/>
      <c r="F15" s="221"/>
      <c r="G15" s="221"/>
      <c r="H15" s="221"/>
    </row>
    <row r="16" spans="1:8" x14ac:dyDescent="0.25">
      <c r="A16" s="377" t="s">
        <v>7</v>
      </c>
      <c r="B16" s="377"/>
      <c r="C16" s="222"/>
      <c r="D16" s="222"/>
      <c r="E16" s="222"/>
      <c r="F16" s="222"/>
      <c r="G16" s="222"/>
      <c r="H16" s="222"/>
    </row>
    <row r="17" spans="1:2" x14ac:dyDescent="0.25">
      <c r="B17" s="148"/>
    </row>
    <row r="18" spans="1:2" ht="33.75" customHeight="1" x14ac:dyDescent="0.25">
      <c r="A18" s="415" t="s">
        <v>516</v>
      </c>
      <c r="B18" s="416"/>
    </row>
    <row r="19" spans="1:2" x14ac:dyDescent="0.25">
      <c r="B19" s="47"/>
    </row>
    <row r="20" spans="1:2" ht="16.5" thickBot="1" x14ac:dyDescent="0.3">
      <c r="B20" s="149"/>
    </row>
    <row r="21" spans="1:2" ht="45.75" thickBot="1" x14ac:dyDescent="0.3">
      <c r="A21" s="150" t="s">
        <v>402</v>
      </c>
      <c r="B21" s="151"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583</v>
      </c>
    </row>
    <row r="24" spans="1:2" ht="16.5" thickBot="1" x14ac:dyDescent="0.3">
      <c r="A24" s="150" t="s">
        <v>404</v>
      </c>
      <c r="B24" s="152" t="s">
        <v>584</v>
      </c>
    </row>
    <row r="25" spans="1:2" ht="16.5" thickBot="1" x14ac:dyDescent="0.3">
      <c r="A25" s="153" t="s">
        <v>405</v>
      </c>
      <c r="B25" s="151">
        <f>'3.3 паспорт описание'!C29</f>
        <v>2023</v>
      </c>
    </row>
    <row r="26" spans="1:2" ht="16.5" thickBot="1" x14ac:dyDescent="0.3">
      <c r="A26" s="154" t="s">
        <v>406</v>
      </c>
      <c r="B26" s="155" t="str">
        <f>'3.3 паспорт описание'!C30</f>
        <v>П</v>
      </c>
    </row>
    <row r="27" spans="1:2" ht="29.25" thickBot="1" x14ac:dyDescent="0.3">
      <c r="A27" s="157" t="s">
        <v>586</v>
      </c>
      <c r="B27" s="212">
        <f>'6.2. Паспорт фин осв ввод'!D24</f>
        <v>3.0082800000000001</v>
      </c>
    </row>
    <row r="28" spans="1:2" ht="16.5" thickBot="1" x14ac:dyDescent="0.3">
      <c r="A28" s="156" t="s">
        <v>407</v>
      </c>
      <c r="B28" s="156" t="s">
        <v>585</v>
      </c>
    </row>
    <row r="29" spans="1:2" ht="28.5" x14ac:dyDescent="0.25">
      <c r="A29" s="223" t="s">
        <v>408</v>
      </c>
      <c r="B29" s="224">
        <v>3.008</v>
      </c>
    </row>
    <row r="30" spans="1:2" ht="28.5" x14ac:dyDescent="0.25">
      <c r="A30" s="225" t="s">
        <v>409</v>
      </c>
      <c r="B30" s="226">
        <v>3.008</v>
      </c>
    </row>
    <row r="31" spans="1:2" x14ac:dyDescent="0.25">
      <c r="A31" s="227" t="s">
        <v>410</v>
      </c>
      <c r="B31" s="228"/>
    </row>
    <row r="32" spans="1:2" ht="29.25" thickBot="1" x14ac:dyDescent="0.3">
      <c r="A32" s="229" t="s">
        <v>594</v>
      </c>
      <c r="B32" s="230">
        <v>3.008</v>
      </c>
    </row>
    <row r="33" spans="1:2" ht="30" x14ac:dyDescent="0.25">
      <c r="A33" s="233" t="s">
        <v>615</v>
      </c>
      <c r="B33" s="234">
        <v>3.008</v>
      </c>
    </row>
    <row r="34" spans="1:2" x14ac:dyDescent="0.25">
      <c r="A34" s="231" t="s">
        <v>411</v>
      </c>
      <c r="B34" s="232">
        <v>100</v>
      </c>
    </row>
    <row r="35" spans="1:2" x14ac:dyDescent="0.25">
      <c r="A35" s="231" t="s">
        <v>412</v>
      </c>
      <c r="B35" s="235">
        <v>0</v>
      </c>
    </row>
    <row r="36" spans="1:2" x14ac:dyDescent="0.25">
      <c r="A36" s="231" t="s">
        <v>413</v>
      </c>
      <c r="B36" s="235">
        <v>0</v>
      </c>
    </row>
    <row r="37" spans="1:2" ht="29.25" thickBot="1" x14ac:dyDescent="0.3">
      <c r="A37" s="229" t="s">
        <v>596</v>
      </c>
      <c r="B37" s="230">
        <v>0</v>
      </c>
    </row>
    <row r="38" spans="1:2" x14ac:dyDescent="0.25">
      <c r="A38" s="231" t="s">
        <v>595</v>
      </c>
      <c r="B38" s="232" t="s">
        <v>588</v>
      </c>
    </row>
    <row r="39" spans="1:2" x14ac:dyDescent="0.25">
      <c r="A39" s="231" t="s">
        <v>411</v>
      </c>
      <c r="B39" s="232" t="s">
        <v>588</v>
      </c>
    </row>
    <row r="40" spans="1:2" x14ac:dyDescent="0.25">
      <c r="A40" s="231" t="s">
        <v>412</v>
      </c>
      <c r="B40" s="232" t="s">
        <v>588</v>
      </c>
    </row>
    <row r="41" spans="1:2" x14ac:dyDescent="0.25">
      <c r="A41" s="231" t="s">
        <v>413</v>
      </c>
      <c r="B41" s="232" t="s">
        <v>588</v>
      </c>
    </row>
    <row r="42" spans="1:2" ht="29.25" thickBot="1" x14ac:dyDescent="0.3">
      <c r="A42" s="229" t="s">
        <v>597</v>
      </c>
      <c r="B42" s="230">
        <v>0</v>
      </c>
    </row>
    <row r="43" spans="1:2" x14ac:dyDescent="0.25">
      <c r="A43" s="231" t="s">
        <v>595</v>
      </c>
      <c r="B43" s="232" t="s">
        <v>588</v>
      </c>
    </row>
    <row r="44" spans="1:2" x14ac:dyDescent="0.25">
      <c r="A44" s="231" t="s">
        <v>411</v>
      </c>
      <c r="B44" s="232" t="s">
        <v>588</v>
      </c>
    </row>
    <row r="45" spans="1:2" x14ac:dyDescent="0.25">
      <c r="A45" s="231" t="s">
        <v>412</v>
      </c>
      <c r="B45" s="232" t="s">
        <v>588</v>
      </c>
    </row>
    <row r="46" spans="1:2" x14ac:dyDescent="0.25">
      <c r="A46" s="231" t="s">
        <v>413</v>
      </c>
      <c r="B46" s="232" t="s">
        <v>588</v>
      </c>
    </row>
    <row r="47" spans="1:2" ht="29.25" thickBot="1" x14ac:dyDescent="0.3">
      <c r="A47" s="229" t="s">
        <v>414</v>
      </c>
      <c r="B47" s="236" t="s">
        <v>588</v>
      </c>
    </row>
    <row r="48" spans="1:2" x14ac:dyDescent="0.25">
      <c r="A48" s="231" t="s">
        <v>410</v>
      </c>
      <c r="B48" s="232" t="s">
        <v>588</v>
      </c>
    </row>
    <row r="49" spans="1:2" x14ac:dyDescent="0.25">
      <c r="A49" s="231" t="s">
        <v>598</v>
      </c>
      <c r="B49" s="232" t="s">
        <v>588</v>
      </c>
    </row>
    <row r="50" spans="1:2" x14ac:dyDescent="0.25">
      <c r="A50" s="231" t="s">
        <v>599</v>
      </c>
      <c r="B50" s="232" t="s">
        <v>588</v>
      </c>
    </row>
    <row r="51" spans="1:2" x14ac:dyDescent="0.25">
      <c r="A51" s="231" t="s">
        <v>600</v>
      </c>
      <c r="B51" s="232" t="s">
        <v>588</v>
      </c>
    </row>
    <row r="52" spans="1:2" ht="16.5" thickBot="1" x14ac:dyDescent="0.3">
      <c r="A52" s="229" t="s">
        <v>415</v>
      </c>
      <c r="B52" s="236">
        <v>0</v>
      </c>
    </row>
    <row r="53" spans="1:2" ht="16.5" thickBot="1" x14ac:dyDescent="0.3">
      <c r="A53" s="229" t="s">
        <v>416</v>
      </c>
      <c r="B53" s="230">
        <v>0</v>
      </c>
    </row>
    <row r="54" spans="1:2" ht="16.5" thickBot="1" x14ac:dyDescent="0.3">
      <c r="A54" s="229" t="s">
        <v>417</v>
      </c>
      <c r="B54" s="236">
        <v>0</v>
      </c>
    </row>
    <row r="55" spans="1:2" ht="16.5" thickBot="1" x14ac:dyDescent="0.3">
      <c r="A55" s="229" t="s">
        <v>418</v>
      </c>
      <c r="B55" s="230">
        <v>0</v>
      </c>
    </row>
    <row r="56" spans="1:2" ht="15.75" customHeight="1" thickBot="1" x14ac:dyDescent="0.3">
      <c r="A56" s="229" t="s">
        <v>419</v>
      </c>
      <c r="B56" s="236" t="s">
        <v>588</v>
      </c>
    </row>
    <row r="57" spans="1:2" x14ac:dyDescent="0.25">
      <c r="A57" s="231" t="s">
        <v>420</v>
      </c>
      <c r="B57" s="232" t="s">
        <v>601</v>
      </c>
    </row>
    <row r="58" spans="1:2" x14ac:dyDescent="0.25">
      <c r="A58" s="231" t="s">
        <v>421</v>
      </c>
      <c r="B58" s="232" t="s">
        <v>616</v>
      </c>
    </row>
    <row r="59" spans="1:2" x14ac:dyDescent="0.25">
      <c r="A59" s="231" t="s">
        <v>422</v>
      </c>
      <c r="B59" s="232" t="s">
        <v>588</v>
      </c>
    </row>
    <row r="60" spans="1:2" x14ac:dyDescent="0.25">
      <c r="A60" s="231" t="s">
        <v>423</v>
      </c>
      <c r="B60" s="232" t="s">
        <v>588</v>
      </c>
    </row>
    <row r="61" spans="1:2" x14ac:dyDescent="0.25">
      <c r="A61" s="231" t="s">
        <v>424</v>
      </c>
      <c r="B61" s="232" t="s">
        <v>588</v>
      </c>
    </row>
    <row r="62" spans="1:2" ht="29.25" thickBot="1" x14ac:dyDescent="0.3">
      <c r="A62" s="229" t="s">
        <v>425</v>
      </c>
      <c r="B62" s="236" t="s">
        <v>580</v>
      </c>
    </row>
    <row r="63" spans="1:2" ht="29.25" thickBot="1" x14ac:dyDescent="0.3">
      <c r="A63" s="229" t="s">
        <v>426</v>
      </c>
      <c r="B63" s="236" t="s">
        <v>618</v>
      </c>
    </row>
    <row r="64" spans="1:2" x14ac:dyDescent="0.25">
      <c r="A64" s="231" t="s">
        <v>410</v>
      </c>
      <c r="B64" s="232" t="s">
        <v>588</v>
      </c>
    </row>
    <row r="65" spans="1:2" x14ac:dyDescent="0.25">
      <c r="A65" s="231" t="s">
        <v>602</v>
      </c>
      <c r="B65" s="232" t="s">
        <v>588</v>
      </c>
    </row>
    <row r="66" spans="1:2" x14ac:dyDescent="0.25">
      <c r="A66" s="231" t="s">
        <v>603</v>
      </c>
      <c r="B66" s="232" t="s">
        <v>588</v>
      </c>
    </row>
    <row r="67" spans="1:2" ht="16.5" thickBot="1" x14ac:dyDescent="0.3">
      <c r="A67" s="229" t="s">
        <v>427</v>
      </c>
      <c r="B67" s="236" t="s">
        <v>580</v>
      </c>
    </row>
    <row r="68" spans="1:2" ht="16.5" thickBot="1" x14ac:dyDescent="0.3">
      <c r="A68" s="229" t="s">
        <v>428</v>
      </c>
      <c r="B68" s="236" t="s">
        <v>588</v>
      </c>
    </row>
    <row r="69" spans="1:2" x14ac:dyDescent="0.25">
      <c r="A69" s="231" t="s">
        <v>604</v>
      </c>
      <c r="B69" s="232" t="s">
        <v>619</v>
      </c>
    </row>
    <row r="70" spans="1:2" x14ac:dyDescent="0.25">
      <c r="A70" s="231" t="s">
        <v>605</v>
      </c>
      <c r="B70" s="232" t="s">
        <v>619</v>
      </c>
    </row>
    <row r="71" spans="1:2" x14ac:dyDescent="0.25">
      <c r="A71" s="231" t="s">
        <v>606</v>
      </c>
      <c r="B71" s="232" t="s">
        <v>619</v>
      </c>
    </row>
    <row r="72" spans="1:2" ht="29.25" thickBot="1" x14ac:dyDescent="0.3">
      <c r="A72" s="229" t="s">
        <v>429</v>
      </c>
      <c r="B72" s="236" t="s">
        <v>620</v>
      </c>
    </row>
    <row r="73" spans="1:2" ht="28.5" customHeight="1" thickBot="1" x14ac:dyDescent="0.3">
      <c r="A73" s="229" t="s">
        <v>430</v>
      </c>
      <c r="B73" s="236" t="s">
        <v>621</v>
      </c>
    </row>
    <row r="74" spans="1:2" x14ac:dyDescent="0.25">
      <c r="A74" s="231" t="s">
        <v>607</v>
      </c>
      <c r="B74" s="232" t="s">
        <v>588</v>
      </c>
    </row>
    <row r="75" spans="1:2" x14ac:dyDescent="0.25">
      <c r="A75" s="231" t="s">
        <v>608</v>
      </c>
      <c r="B75" s="232" t="s">
        <v>588</v>
      </c>
    </row>
    <row r="76" spans="1:2" x14ac:dyDescent="0.25">
      <c r="A76" s="231" t="s">
        <v>609</v>
      </c>
      <c r="B76" s="232" t="s">
        <v>588</v>
      </c>
    </row>
    <row r="77" spans="1:2" x14ac:dyDescent="0.25">
      <c r="A77" s="231" t="s">
        <v>610</v>
      </c>
      <c r="B77" s="232" t="s">
        <v>588</v>
      </c>
    </row>
    <row r="78" spans="1:2" x14ac:dyDescent="0.25">
      <c r="A78" s="231" t="s">
        <v>611</v>
      </c>
      <c r="B78" s="232" t="s">
        <v>588</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2023-11-29T09:25:59Z</dcterms:modified>
</cp:coreProperties>
</file>